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ложение Причины отчисления" sheetId="1" r:id="rId1"/>
  </sheets>
  <calcPr calcId="145621"/>
</workbook>
</file>

<file path=xl/calcChain.xml><?xml version="1.0" encoding="utf-8"?>
<calcChain xmlns="http://schemas.openxmlformats.org/spreadsheetml/2006/main">
  <c r="P71" i="1" l="1"/>
  <c r="N71" i="1"/>
  <c r="J71" i="1"/>
  <c r="H71" i="1"/>
  <c r="E71" i="1"/>
  <c r="D71" i="1"/>
  <c r="C71" i="1"/>
  <c r="Q70" i="1"/>
  <c r="M70" i="1"/>
  <c r="L70" i="1"/>
  <c r="O70" i="1" s="1"/>
  <c r="K70" i="1"/>
  <c r="G70" i="1"/>
  <c r="F70" i="1"/>
  <c r="I70" i="1" s="1"/>
  <c r="Q69" i="1"/>
  <c r="M69" i="1"/>
  <c r="L69" i="1"/>
  <c r="O69" i="1" s="1"/>
  <c r="K69" i="1"/>
  <c r="G69" i="1"/>
  <c r="F69" i="1"/>
  <c r="I69" i="1" s="1"/>
  <c r="Q68" i="1"/>
  <c r="M68" i="1"/>
  <c r="L68" i="1"/>
  <c r="O68" i="1" s="1"/>
  <c r="K68" i="1"/>
  <c r="G68" i="1"/>
  <c r="F68" i="1"/>
  <c r="I68" i="1" s="1"/>
  <c r="Q67" i="1"/>
  <c r="M67" i="1"/>
  <c r="L67" i="1"/>
  <c r="O67" i="1" s="1"/>
  <c r="K67" i="1"/>
  <c r="G67" i="1"/>
  <c r="F67" i="1"/>
  <c r="I67" i="1" s="1"/>
  <c r="Q66" i="1"/>
  <c r="M66" i="1"/>
  <c r="L66" i="1"/>
  <c r="O66" i="1" s="1"/>
  <c r="K66" i="1"/>
  <c r="G66" i="1"/>
  <c r="F66" i="1"/>
  <c r="I66" i="1" s="1"/>
  <c r="Q65" i="1"/>
  <c r="M65" i="1"/>
  <c r="L65" i="1"/>
  <c r="O65" i="1" s="1"/>
  <c r="K65" i="1"/>
  <c r="G65" i="1"/>
  <c r="F65" i="1"/>
  <c r="I65" i="1" s="1"/>
  <c r="Q64" i="1"/>
  <c r="M64" i="1"/>
  <c r="L64" i="1"/>
  <c r="O64" i="1" s="1"/>
  <c r="K64" i="1"/>
  <c r="G64" i="1"/>
  <c r="F64" i="1"/>
  <c r="I64" i="1" s="1"/>
  <c r="Q63" i="1"/>
  <c r="M63" i="1"/>
  <c r="L63" i="1"/>
  <c r="O63" i="1" s="1"/>
  <c r="K63" i="1"/>
  <c r="G63" i="1"/>
  <c r="F63" i="1"/>
  <c r="I63" i="1" s="1"/>
  <c r="P62" i="1"/>
  <c r="N62" i="1"/>
  <c r="K62" i="1"/>
  <c r="J62" i="1"/>
  <c r="I62" i="1"/>
  <c r="H62" i="1"/>
  <c r="F62" i="1"/>
  <c r="E62" i="1"/>
  <c r="D62" i="1"/>
  <c r="C62" i="1"/>
  <c r="G62" i="1" s="1"/>
  <c r="L61" i="1"/>
  <c r="Q61" i="1" s="1"/>
  <c r="F61" i="1"/>
  <c r="K61" i="1" s="1"/>
  <c r="L60" i="1"/>
  <c r="Q60" i="1" s="1"/>
  <c r="F60" i="1"/>
  <c r="K60" i="1" s="1"/>
  <c r="L59" i="1"/>
  <c r="Q59" i="1" s="1"/>
  <c r="F59" i="1"/>
  <c r="K59" i="1" s="1"/>
  <c r="L58" i="1"/>
  <c r="Q58" i="1" s="1"/>
  <c r="F58" i="1"/>
  <c r="K58" i="1" s="1"/>
  <c r="L57" i="1"/>
  <c r="Q57" i="1" s="1"/>
  <c r="F57" i="1"/>
  <c r="K57" i="1" s="1"/>
  <c r="L56" i="1"/>
  <c r="Q56" i="1" s="1"/>
  <c r="F56" i="1"/>
  <c r="K56" i="1" s="1"/>
  <c r="L55" i="1"/>
  <c r="L62" i="1" s="1"/>
  <c r="F55" i="1"/>
  <c r="K55" i="1" s="1"/>
  <c r="P54" i="1"/>
  <c r="N54" i="1"/>
  <c r="J54" i="1"/>
  <c r="H54" i="1"/>
  <c r="E54" i="1"/>
  <c r="D54" i="1"/>
  <c r="C54" i="1"/>
  <c r="Q53" i="1"/>
  <c r="M53" i="1"/>
  <c r="L53" i="1"/>
  <c r="O53" i="1" s="1"/>
  <c r="K53" i="1"/>
  <c r="G53" i="1"/>
  <c r="F53" i="1"/>
  <c r="I53" i="1" s="1"/>
  <c r="Q52" i="1"/>
  <c r="M52" i="1"/>
  <c r="L52" i="1"/>
  <c r="O52" i="1" s="1"/>
  <c r="K52" i="1"/>
  <c r="G52" i="1"/>
  <c r="F52" i="1"/>
  <c r="I52" i="1" s="1"/>
  <c r="Q51" i="1"/>
  <c r="M51" i="1"/>
  <c r="L51" i="1"/>
  <c r="O51" i="1" s="1"/>
  <c r="K51" i="1"/>
  <c r="G51" i="1"/>
  <c r="F51" i="1"/>
  <c r="I51" i="1" s="1"/>
  <c r="Q50" i="1"/>
  <c r="M50" i="1"/>
  <c r="L50" i="1"/>
  <c r="O50" i="1" s="1"/>
  <c r="G50" i="1"/>
  <c r="F50" i="1"/>
  <c r="Q49" i="1"/>
  <c r="M49" i="1"/>
  <c r="L49" i="1"/>
  <c r="O49" i="1" s="1"/>
  <c r="K49" i="1"/>
  <c r="G49" i="1"/>
  <c r="F49" i="1"/>
  <c r="I49" i="1" s="1"/>
  <c r="Q48" i="1"/>
  <c r="M48" i="1"/>
  <c r="L48" i="1"/>
  <c r="O48" i="1" s="1"/>
  <c r="K48" i="1"/>
  <c r="G48" i="1"/>
  <c r="F48" i="1"/>
  <c r="I48" i="1" s="1"/>
  <c r="Q47" i="1"/>
  <c r="M47" i="1"/>
  <c r="L47" i="1"/>
  <c r="O47" i="1" s="1"/>
  <c r="K47" i="1"/>
  <c r="G47" i="1"/>
  <c r="F47" i="1"/>
  <c r="I47" i="1" s="1"/>
  <c r="Q46" i="1"/>
  <c r="M46" i="1"/>
  <c r="L46" i="1"/>
  <c r="O46" i="1" s="1"/>
  <c r="K46" i="1"/>
  <c r="G46" i="1"/>
  <c r="F46" i="1"/>
  <c r="I46" i="1" s="1"/>
  <c r="P45" i="1"/>
  <c r="N45" i="1"/>
  <c r="N72" i="1" s="1"/>
  <c r="K45" i="1"/>
  <c r="J45" i="1"/>
  <c r="J72" i="1" s="1"/>
  <c r="I45" i="1"/>
  <c r="H45" i="1"/>
  <c r="H72" i="1" s="1"/>
  <c r="F45" i="1"/>
  <c r="E45" i="1"/>
  <c r="E72" i="1" s="1"/>
  <c r="D45" i="1"/>
  <c r="D72" i="1" s="1"/>
  <c r="C45" i="1"/>
  <c r="C72" i="1" s="1"/>
  <c r="O44" i="1"/>
  <c r="L44" i="1"/>
  <c r="I44" i="1"/>
  <c r="F44" i="1"/>
  <c r="L43" i="1"/>
  <c r="K43" i="1"/>
  <c r="I43" i="1"/>
  <c r="G43" i="1"/>
  <c r="Q42" i="1"/>
  <c r="M42" i="1"/>
  <c r="L42" i="1"/>
  <c r="O42" i="1" s="1"/>
  <c r="K42" i="1"/>
  <c r="I42" i="1"/>
  <c r="G42" i="1"/>
  <c r="O41" i="1"/>
  <c r="L41" i="1"/>
  <c r="K41" i="1"/>
  <c r="I41" i="1"/>
  <c r="G41" i="1"/>
  <c r="Q40" i="1"/>
  <c r="O40" i="1"/>
  <c r="M40" i="1"/>
  <c r="K40" i="1"/>
  <c r="I40" i="1"/>
  <c r="G40" i="1"/>
  <c r="Q38" i="1"/>
  <c r="M38" i="1"/>
  <c r="L38" i="1"/>
  <c r="O38" i="1" s="1"/>
  <c r="K38" i="1"/>
  <c r="I38" i="1"/>
  <c r="G38" i="1"/>
  <c r="L37" i="1"/>
  <c r="F37" i="1"/>
  <c r="L36" i="1"/>
  <c r="F36" i="1"/>
  <c r="L35" i="1"/>
  <c r="F35" i="1"/>
  <c r="M34" i="1"/>
  <c r="M33" i="1"/>
  <c r="L33" i="1"/>
  <c r="K33" i="1"/>
  <c r="G33" i="1"/>
  <c r="F33" i="1"/>
  <c r="I33" i="1" s="1"/>
  <c r="Q32" i="1"/>
  <c r="M32" i="1"/>
  <c r="L32" i="1"/>
  <c r="O32" i="1" s="1"/>
  <c r="K32" i="1"/>
  <c r="G32" i="1"/>
  <c r="F32" i="1"/>
  <c r="I32" i="1" s="1"/>
  <c r="Q31" i="1"/>
  <c r="M31" i="1"/>
  <c r="L31" i="1"/>
  <c r="O31" i="1" s="1"/>
  <c r="K31" i="1"/>
  <c r="G31" i="1"/>
  <c r="F31" i="1"/>
  <c r="I31" i="1" s="1"/>
  <c r="Q30" i="1"/>
  <c r="M30" i="1"/>
  <c r="L30" i="1"/>
  <c r="O30" i="1" s="1"/>
  <c r="K30" i="1"/>
  <c r="G30" i="1"/>
  <c r="F30" i="1"/>
  <c r="I30" i="1" s="1"/>
  <c r="Q29" i="1"/>
  <c r="M29" i="1"/>
  <c r="K29" i="1"/>
  <c r="G29" i="1"/>
  <c r="Q28" i="1"/>
  <c r="M28" i="1"/>
  <c r="L28" i="1"/>
  <c r="O28" i="1" s="1"/>
  <c r="K28" i="1"/>
  <c r="G28" i="1"/>
  <c r="F28" i="1"/>
  <c r="I28" i="1" s="1"/>
  <c r="Q27" i="1"/>
  <c r="M27" i="1"/>
  <c r="L27" i="1"/>
  <c r="O27" i="1" s="1"/>
  <c r="K27" i="1"/>
  <c r="G27" i="1"/>
  <c r="F27" i="1"/>
  <c r="I27" i="1" s="1"/>
  <c r="Q26" i="1"/>
  <c r="M26" i="1"/>
  <c r="L26" i="1"/>
  <c r="O26" i="1" s="1"/>
  <c r="K26" i="1"/>
  <c r="G26" i="1"/>
  <c r="F26" i="1"/>
  <c r="I26" i="1" s="1"/>
  <c r="Q25" i="1"/>
  <c r="M25" i="1"/>
  <c r="L25" i="1"/>
  <c r="O25" i="1" s="1"/>
  <c r="K25" i="1"/>
  <c r="G25" i="1"/>
  <c r="F25" i="1"/>
  <c r="I25" i="1" s="1"/>
  <c r="Q24" i="1"/>
  <c r="M24" i="1"/>
  <c r="L24" i="1"/>
  <c r="O24" i="1" s="1"/>
  <c r="K24" i="1"/>
  <c r="G24" i="1"/>
  <c r="F24" i="1"/>
  <c r="I24" i="1" s="1"/>
  <c r="M23" i="1"/>
  <c r="L23" i="1"/>
  <c r="K23" i="1"/>
  <c r="G23" i="1"/>
  <c r="F23" i="1"/>
  <c r="I23" i="1" s="1"/>
  <c r="Q22" i="1"/>
  <c r="O22" i="1"/>
  <c r="M22" i="1"/>
  <c r="F22" i="1"/>
  <c r="Q21" i="1"/>
  <c r="O21" i="1"/>
  <c r="M21" i="1"/>
  <c r="K21" i="1"/>
  <c r="G21" i="1"/>
  <c r="F21" i="1"/>
  <c r="I21" i="1" s="1"/>
  <c r="Q20" i="1"/>
  <c r="O20" i="1"/>
  <c r="M20" i="1"/>
  <c r="K20" i="1"/>
  <c r="I20" i="1"/>
  <c r="G20" i="1"/>
  <c r="Q19" i="1"/>
  <c r="M19" i="1"/>
  <c r="L19" i="1"/>
  <c r="O19" i="1" s="1"/>
  <c r="K19" i="1"/>
  <c r="G19" i="1"/>
  <c r="F19" i="1"/>
  <c r="I19" i="1" s="1"/>
  <c r="Q18" i="1"/>
  <c r="M18" i="1"/>
  <c r="L18" i="1"/>
  <c r="O18" i="1" s="1"/>
  <c r="K18" i="1"/>
  <c r="G18" i="1"/>
  <c r="F18" i="1"/>
  <c r="I18" i="1" s="1"/>
  <c r="Q17" i="1"/>
  <c r="M17" i="1"/>
  <c r="L17" i="1"/>
  <c r="O17" i="1" s="1"/>
  <c r="K17" i="1"/>
  <c r="G17" i="1"/>
  <c r="F17" i="1"/>
  <c r="I17" i="1" s="1"/>
  <c r="M16" i="1"/>
  <c r="O15" i="1"/>
  <c r="L15" i="1"/>
  <c r="I15" i="1"/>
  <c r="F15" i="1"/>
  <c r="O14" i="1"/>
  <c r="L14" i="1"/>
  <c r="I14" i="1"/>
  <c r="F14" i="1"/>
  <c r="L13" i="1"/>
  <c r="M13" i="1" s="1"/>
  <c r="F13" i="1"/>
  <c r="L12" i="1"/>
  <c r="F12" i="1"/>
  <c r="L11" i="1"/>
  <c r="F11" i="1"/>
  <c r="L10" i="1"/>
  <c r="F10" i="1"/>
  <c r="L9" i="1"/>
  <c r="F9" i="1"/>
  <c r="L8" i="1"/>
  <c r="F8" i="1"/>
  <c r="L7" i="1"/>
  <c r="G7" i="1"/>
  <c r="F7" i="1"/>
  <c r="K7" i="1" s="1"/>
  <c r="Q6" i="1"/>
  <c r="M6" i="1"/>
  <c r="L6" i="1"/>
  <c r="K6" i="1"/>
  <c r="G6" i="1"/>
  <c r="F6" i="1"/>
  <c r="I6" i="1" s="1"/>
  <c r="Q7" i="1" l="1"/>
  <c r="M7" i="1"/>
  <c r="K8" i="1"/>
  <c r="G8" i="1"/>
  <c r="Q8" i="1"/>
  <c r="M8" i="1"/>
  <c r="K9" i="1"/>
  <c r="G9" i="1"/>
  <c r="Q9" i="1"/>
  <c r="M9" i="1"/>
  <c r="K10" i="1"/>
  <c r="G10" i="1"/>
  <c r="Q10" i="1"/>
  <c r="M10" i="1"/>
  <c r="K11" i="1"/>
  <c r="G11" i="1"/>
  <c r="Q11" i="1"/>
  <c r="M11" i="1"/>
  <c r="K12" i="1"/>
  <c r="G12" i="1"/>
  <c r="Q12" i="1"/>
  <c r="M12" i="1"/>
  <c r="K13" i="1"/>
  <c r="G13" i="1"/>
  <c r="K22" i="1"/>
  <c r="G22" i="1"/>
  <c r="K35" i="1"/>
  <c r="G35" i="1"/>
  <c r="Q35" i="1"/>
  <c r="M35" i="1"/>
  <c r="K36" i="1"/>
  <c r="G36" i="1"/>
  <c r="Q36" i="1"/>
  <c r="M36" i="1"/>
  <c r="K37" i="1"/>
  <c r="G37" i="1"/>
  <c r="Q37" i="1"/>
  <c r="M37" i="1"/>
  <c r="Q43" i="1"/>
  <c r="M43" i="1"/>
  <c r="I54" i="1"/>
  <c r="K71" i="1"/>
  <c r="L45" i="1"/>
  <c r="O6" i="1"/>
  <c r="I7" i="1"/>
  <c r="O7" i="1"/>
  <c r="I8" i="1"/>
  <c r="O8" i="1"/>
  <c r="I9" i="1"/>
  <c r="O9" i="1"/>
  <c r="I10" i="1"/>
  <c r="O10" i="1"/>
  <c r="I11" i="1"/>
  <c r="O11" i="1"/>
  <c r="I12" i="1"/>
  <c r="O12" i="1"/>
  <c r="I13" i="1"/>
  <c r="K14" i="1"/>
  <c r="G14" i="1"/>
  <c r="Q14" i="1"/>
  <c r="M14" i="1"/>
  <c r="K15" i="1"/>
  <c r="G15" i="1"/>
  <c r="Q15" i="1"/>
  <c r="M15" i="1"/>
  <c r="I22" i="1"/>
  <c r="I35" i="1"/>
  <c r="O35" i="1"/>
  <c r="I36" i="1"/>
  <c r="O36" i="1"/>
  <c r="I37" i="1"/>
  <c r="O37" i="1"/>
  <c r="Q41" i="1"/>
  <c r="M41" i="1"/>
  <c r="O43" i="1"/>
  <c r="K44" i="1"/>
  <c r="G44" i="1"/>
  <c r="Q44" i="1"/>
  <c r="M44" i="1"/>
  <c r="G45" i="1"/>
  <c r="K54" i="1"/>
  <c r="Q62" i="1"/>
  <c r="O62" i="1"/>
  <c r="M62" i="1"/>
  <c r="F54" i="1"/>
  <c r="G54" i="1" s="1"/>
  <c r="L54" i="1"/>
  <c r="M54" i="1" s="1"/>
  <c r="I55" i="1"/>
  <c r="O55" i="1"/>
  <c r="I56" i="1"/>
  <c r="O56" i="1"/>
  <c r="I57" i="1"/>
  <c r="O57" i="1"/>
  <c r="I58" i="1"/>
  <c r="O58" i="1"/>
  <c r="I59" i="1"/>
  <c r="O59" i="1"/>
  <c r="I60" i="1"/>
  <c r="O60" i="1"/>
  <c r="I61" i="1"/>
  <c r="O61" i="1"/>
  <c r="F71" i="1"/>
  <c r="G71" i="1" s="1"/>
  <c r="L71" i="1"/>
  <c r="M71" i="1" s="1"/>
  <c r="G55" i="1"/>
  <c r="M55" i="1"/>
  <c r="Q55" i="1"/>
  <c r="G56" i="1"/>
  <c r="M56" i="1"/>
  <c r="G57" i="1"/>
  <c r="M57" i="1"/>
  <c r="G58" i="1"/>
  <c r="M58" i="1"/>
  <c r="G59" i="1"/>
  <c r="M59" i="1"/>
  <c r="G60" i="1"/>
  <c r="M60" i="1"/>
  <c r="G61" i="1"/>
  <c r="M61" i="1"/>
  <c r="O71" i="1" l="1"/>
  <c r="L72" i="1"/>
  <c r="Q45" i="1"/>
  <c r="O45" i="1"/>
  <c r="M45" i="1"/>
  <c r="I71" i="1"/>
  <c r="Q54" i="1"/>
  <c r="F72" i="1"/>
  <c r="Q71" i="1"/>
  <c r="O54" i="1"/>
  <c r="G72" i="1" l="1"/>
  <c r="K72" i="1"/>
  <c r="I72" i="1"/>
  <c r="Q72" i="1"/>
  <c r="M72" i="1"/>
  <c r="O72" i="1"/>
</calcChain>
</file>

<file path=xl/sharedStrings.xml><?xml version="1.0" encoding="utf-8"?>
<sst xmlns="http://schemas.openxmlformats.org/spreadsheetml/2006/main" count="98" uniqueCount="68">
  <si>
    <t>Причины отчисления -БАКАЛАВРЫ</t>
  </si>
  <si>
    <t>Кампус</t>
  </si>
  <si>
    <t>Образовательная программа</t>
  </si>
  <si>
    <t xml:space="preserve">
контингент
</t>
  </si>
  <si>
    <t>из них</t>
  </si>
  <si>
    <t>ВСЕГО-  за академ. неуспеваемость</t>
  </si>
  <si>
    <t>Академ. неуспеваемость-
 бюджет</t>
  </si>
  <si>
    <t>Академ. неуспеваемость-
коммерция</t>
  </si>
  <si>
    <t>ВСЕГО- по другим причинам</t>
  </si>
  <si>
    <t>По другим причинам-
 бюджет</t>
  </si>
  <si>
    <t>По другим причинам-
 коммерция</t>
  </si>
  <si>
    <t xml:space="preserve">бюджет </t>
  </si>
  <si>
    <t>коммерция</t>
  </si>
  <si>
    <t>отчислено</t>
  </si>
  <si>
    <t>доля отчисл. 
%</t>
  </si>
  <si>
    <t>Москва</t>
  </si>
  <si>
    <t xml:space="preserve">Бизнес-информатика   </t>
  </si>
  <si>
    <t xml:space="preserve">Востоковедение </t>
  </si>
  <si>
    <t>ГиМУ</t>
  </si>
  <si>
    <t xml:space="preserve">Дизайн   </t>
  </si>
  <si>
    <t xml:space="preserve">Журналистика   </t>
  </si>
  <si>
    <t xml:space="preserve">Инфоком. технол. и сист. связи </t>
  </si>
  <si>
    <t>Информатика и вычислительная техника</t>
  </si>
  <si>
    <t>Информ. сист. и технол.</t>
  </si>
  <si>
    <t xml:space="preserve">История   </t>
  </si>
  <si>
    <t xml:space="preserve">История искусств  </t>
  </si>
  <si>
    <t>Конструирование технолог. электронных средств</t>
  </si>
  <si>
    <t xml:space="preserve">Культурология   </t>
  </si>
  <si>
    <t xml:space="preserve">Математика   </t>
  </si>
  <si>
    <t xml:space="preserve">Международные отношения  </t>
  </si>
  <si>
    <t xml:space="preserve">Менеджмент   </t>
  </si>
  <si>
    <t>Логистика</t>
  </si>
  <si>
    <t>Нанотехнологии и микросистемная техника</t>
  </si>
  <si>
    <t xml:space="preserve">Политология   </t>
  </si>
  <si>
    <t xml:space="preserve">Прикладная информатика  </t>
  </si>
  <si>
    <t xml:space="preserve">Прикладная математика  </t>
  </si>
  <si>
    <t>Прикл.  матем. и информ.</t>
  </si>
  <si>
    <t xml:space="preserve">Программная инженерия  </t>
  </si>
  <si>
    <t>Программа двух дипломов</t>
  </si>
  <si>
    <t xml:space="preserve">Психология   </t>
  </si>
  <si>
    <t>Рекл. и связи с общ.</t>
  </si>
  <si>
    <t xml:space="preserve">Социология   </t>
  </si>
  <si>
    <t>Управл. в технич. систем.</t>
  </si>
  <si>
    <t>Управление качеством</t>
  </si>
  <si>
    <t xml:space="preserve">Филология   </t>
  </si>
  <si>
    <t xml:space="preserve">Философия   </t>
  </si>
  <si>
    <t>Фунд. и прикл. лингвистика</t>
  </si>
  <si>
    <t>Фунд. информат. и информац. Технологии</t>
  </si>
  <si>
    <t>Электроника и наноэлектроника</t>
  </si>
  <si>
    <t xml:space="preserve">Экономика   </t>
  </si>
  <si>
    <t>Мировая экономика</t>
  </si>
  <si>
    <t>Совместная программа ВШЭ и РЭШ</t>
  </si>
  <si>
    <t>Экономика и статистика</t>
  </si>
  <si>
    <t xml:space="preserve">Юриспруденция   </t>
  </si>
  <si>
    <t>Москва - Итого</t>
  </si>
  <si>
    <t>Нижний Новгород</t>
  </si>
  <si>
    <t>Прикладная математика и информатика</t>
  </si>
  <si>
    <t>Фундаментальная и прикладная лингвистика</t>
  </si>
  <si>
    <t>Нижний Новгород- Итого</t>
  </si>
  <si>
    <t>Пермь</t>
  </si>
  <si>
    <t>Пермь -Итого</t>
  </si>
  <si>
    <t>Санкт-Петербург</t>
  </si>
  <si>
    <t xml:space="preserve">Востоковедение и африканистика </t>
  </si>
  <si>
    <t>Государственное и муниципальное управление</t>
  </si>
  <si>
    <t>Санкт-Петербург- Итого</t>
  </si>
  <si>
    <t>ВСЕГО НИУ ВШЭ</t>
  </si>
  <si>
    <t>Раздел 5</t>
  </si>
  <si>
    <t>Приложение 5.3.3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</si>
</sst>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1">
    <xf numFmtId="0" fontId="0" fillId="0" borderId="0" xfId="0"/>
    <xf numFmtId="0" fontId="2" fillId="4" borderId="4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left" wrapText="1"/>
    </xf>
    <xf numFmtId="0" fontId="0" fillId="6" borderId="1" xfId="0" applyNumberFormat="1" applyFill="1" applyBorder="1" applyAlignment="1">
      <alignment horizontal="center" vertical="center"/>
    </xf>
    <xf numFmtId="0" fontId="0" fillId="7" borderId="8" xfId="0" applyNumberForma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8" borderId="16" xfId="0" applyFill="1" applyBorder="1" applyAlignment="1">
      <alignment horizontal="left"/>
    </xf>
    <xf numFmtId="2" fontId="0" fillId="8" borderId="17" xfId="0" applyNumberFormat="1" applyFill="1" applyBorder="1" applyAlignment="1">
      <alignment horizontal="left"/>
    </xf>
    <xf numFmtId="0" fontId="0" fillId="0" borderId="18" xfId="0" applyNumberFormat="1" applyBorder="1"/>
    <xf numFmtId="164" fontId="0" fillId="0" borderId="17" xfId="0" applyNumberFormat="1" applyBorder="1"/>
    <xf numFmtId="0" fontId="0" fillId="9" borderId="16" xfId="0" applyNumberFormat="1" applyFill="1" applyBorder="1"/>
    <xf numFmtId="2" fontId="0" fillId="9" borderId="18" xfId="0" applyNumberFormat="1" applyFill="1" applyBorder="1"/>
    <xf numFmtId="0" fontId="0" fillId="0" borderId="19" xfId="0" applyNumberFormat="1" applyBorder="1"/>
    <xf numFmtId="164" fontId="0" fillId="0" borderId="19" xfId="0" applyNumberFormat="1" applyBorder="1"/>
    <xf numFmtId="0" fontId="0" fillId="5" borderId="21" xfId="0" applyFill="1" applyBorder="1" applyAlignment="1">
      <alignment horizontal="left" wrapText="1"/>
    </xf>
    <xf numFmtId="0" fontId="0" fillId="6" borderId="22" xfId="0" applyNumberFormat="1" applyFill="1" applyBorder="1" applyAlignment="1">
      <alignment horizontal="center" vertical="center"/>
    </xf>
    <xf numFmtId="0" fontId="0" fillId="7" borderId="23" xfId="0" applyNumberFormat="1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8" borderId="22" xfId="0" applyFill="1" applyBorder="1" applyAlignment="1">
      <alignment horizontal="left"/>
    </xf>
    <xf numFmtId="0" fontId="0" fillId="0" borderId="25" xfId="0" applyNumberFormat="1" applyBorder="1"/>
    <xf numFmtId="0" fontId="0" fillId="9" borderId="22" xfId="0" applyNumberFormat="1" applyFill="1" applyBorder="1"/>
    <xf numFmtId="0" fontId="0" fillId="0" borderId="23" xfId="0" applyNumberFormat="1" applyBorder="1"/>
    <xf numFmtId="2" fontId="0" fillId="8" borderId="24" xfId="0" applyNumberFormat="1" applyFill="1" applyBorder="1" applyAlignment="1">
      <alignment horizontal="left"/>
    </xf>
    <xf numFmtId="164" fontId="0" fillId="0" borderId="24" xfId="0" applyNumberFormat="1" applyBorder="1"/>
    <xf numFmtId="2" fontId="0" fillId="9" borderId="25" xfId="0" applyNumberFormat="1" applyFill="1" applyBorder="1"/>
    <xf numFmtId="164" fontId="0" fillId="0" borderId="23" xfId="0" applyNumberFormat="1" applyBorder="1"/>
    <xf numFmtId="0" fontId="0" fillId="6" borderId="16" xfId="0" applyNumberFormat="1" applyFill="1" applyBorder="1" applyAlignment="1">
      <alignment horizontal="center" vertical="center"/>
    </xf>
    <xf numFmtId="0" fontId="0" fillId="7" borderId="19" xfId="0" applyNumberForma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5" borderId="27" xfId="0" applyFill="1" applyBorder="1" applyAlignment="1">
      <alignment horizontal="left" wrapText="1"/>
    </xf>
    <xf numFmtId="0" fontId="0" fillId="6" borderId="26" xfId="0" applyNumberFormat="1" applyFill="1" applyBorder="1" applyAlignment="1">
      <alignment horizontal="center" vertical="center"/>
    </xf>
    <xf numFmtId="0" fontId="0" fillId="7" borderId="28" xfId="0" applyNumberFormat="1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8" borderId="20" xfId="0" applyFill="1" applyBorder="1" applyAlignment="1">
      <alignment horizontal="left"/>
    </xf>
    <xf numFmtId="2" fontId="0" fillId="8" borderId="30" xfId="0" applyNumberFormat="1" applyFill="1" applyBorder="1" applyAlignment="1">
      <alignment horizontal="left"/>
    </xf>
    <xf numFmtId="0" fontId="0" fillId="0" borderId="31" xfId="0" applyNumberFormat="1" applyBorder="1"/>
    <xf numFmtId="164" fontId="0" fillId="0" borderId="30" xfId="0" applyNumberFormat="1" applyBorder="1"/>
    <xf numFmtId="0" fontId="0" fillId="9" borderId="20" xfId="0" applyNumberFormat="1" applyFill="1" applyBorder="1"/>
    <xf numFmtId="2" fontId="0" fillId="9" borderId="31" xfId="0" applyNumberFormat="1" applyFill="1" applyBorder="1"/>
    <xf numFmtId="0" fontId="0" fillId="0" borderId="32" xfId="0" applyNumberFormat="1" applyBorder="1"/>
    <xf numFmtId="164" fontId="0" fillId="0" borderId="32" xfId="0" applyNumberFormat="1" applyBorder="1"/>
    <xf numFmtId="0" fontId="3" fillId="0" borderId="0" xfId="0" applyFont="1"/>
    <xf numFmtId="0" fontId="3" fillId="0" borderId="33" xfId="0" applyFont="1" applyBorder="1" applyAlignment="1">
      <alignment horizontal="left"/>
    </xf>
    <xf numFmtId="0" fontId="3" fillId="0" borderId="34" xfId="0" applyFont="1" applyBorder="1"/>
    <xf numFmtId="0" fontId="3" fillId="6" borderId="33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left"/>
    </xf>
    <xf numFmtId="2" fontId="3" fillId="8" borderId="37" xfId="0" applyNumberFormat="1" applyFont="1" applyFill="1" applyBorder="1" applyAlignment="1">
      <alignment horizontal="left"/>
    </xf>
    <xf numFmtId="0" fontId="3" fillId="0" borderId="38" xfId="0" applyNumberFormat="1" applyFont="1" applyBorder="1" applyAlignment="1">
      <alignment horizontal="left"/>
    </xf>
    <xf numFmtId="164" fontId="3" fillId="0" borderId="37" xfId="0" applyNumberFormat="1" applyFont="1" applyBorder="1" applyAlignment="1">
      <alignment horizontal="left"/>
    </xf>
    <xf numFmtId="0" fontId="3" fillId="9" borderId="33" xfId="0" applyNumberFormat="1" applyFont="1" applyFill="1" applyBorder="1" applyAlignment="1">
      <alignment horizontal="left"/>
    </xf>
    <xf numFmtId="2" fontId="3" fillId="9" borderId="38" xfId="0" applyNumberFormat="1" applyFont="1" applyFill="1" applyBorder="1" applyAlignment="1">
      <alignment horizontal="left"/>
    </xf>
    <xf numFmtId="0" fontId="3" fillId="0" borderId="35" xfId="0" applyNumberFormat="1" applyFont="1" applyBorder="1" applyAlignment="1">
      <alignment horizontal="left"/>
    </xf>
    <xf numFmtId="164" fontId="3" fillId="0" borderId="35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6" borderId="19" xfId="0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6" borderId="23" xfId="0" applyFill="1" applyBorder="1" applyAlignment="1">
      <alignment horizontal="center" vertical="center"/>
    </xf>
    <xf numFmtId="0" fontId="0" fillId="6" borderId="40" xfId="0" applyFill="1" applyBorder="1" applyAlignment="1">
      <alignment horizontal="center" vertical="center"/>
    </xf>
    <xf numFmtId="0" fontId="0" fillId="0" borderId="41" xfId="0" applyBorder="1" applyAlignment="1">
      <alignment horizontal="left"/>
    </xf>
    <xf numFmtId="0" fontId="0" fillId="6" borderId="42" xfId="0" applyNumberFormat="1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8" borderId="42" xfId="0" applyFill="1" applyBorder="1" applyAlignment="1">
      <alignment horizontal="left"/>
    </xf>
    <xf numFmtId="0" fontId="0" fillId="0" borderId="45" xfId="0" applyNumberFormat="1" applyBorder="1"/>
    <xf numFmtId="0" fontId="0" fillId="9" borderId="42" xfId="0" applyNumberFormat="1" applyFill="1" applyBorder="1"/>
    <xf numFmtId="0" fontId="0" fillId="0" borderId="43" xfId="0" applyNumberFormat="1" applyBorder="1"/>
    <xf numFmtId="0" fontId="3" fillId="6" borderId="38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3" fillId="0" borderId="34" xfId="0" applyFont="1" applyBorder="1" applyAlignment="1">
      <alignment horizontal="left"/>
    </xf>
    <xf numFmtId="0" fontId="4" fillId="0" borderId="0" xfId="0" applyFont="1"/>
    <xf numFmtId="0" fontId="4" fillId="10" borderId="33" xfId="0" applyFont="1" applyFill="1" applyBorder="1" applyAlignment="1">
      <alignment horizontal="left"/>
    </xf>
    <xf numFmtId="0" fontId="4" fillId="10" borderId="34" xfId="0" applyFont="1" applyFill="1" applyBorder="1"/>
    <xf numFmtId="0" fontId="4" fillId="11" borderId="33" xfId="0" applyFont="1" applyFill="1" applyBorder="1" applyAlignment="1">
      <alignment horizontal="center"/>
    </xf>
    <xf numFmtId="0" fontId="4" fillId="11" borderId="46" xfId="0" applyFont="1" applyFill="1" applyBorder="1" applyAlignment="1">
      <alignment horizontal="center"/>
    </xf>
    <xf numFmtId="2" fontId="4" fillId="11" borderId="37" xfId="0" applyNumberFormat="1" applyFont="1" applyFill="1" applyBorder="1" applyAlignment="1">
      <alignment horizontal="center"/>
    </xf>
    <xf numFmtId="0" fontId="4" fillId="10" borderId="33" xfId="0" applyFont="1" applyFill="1" applyBorder="1" applyAlignment="1">
      <alignment horizontal="center"/>
    </xf>
    <xf numFmtId="164" fontId="4" fillId="11" borderId="37" xfId="0" applyNumberFormat="1" applyFont="1" applyFill="1" applyBorder="1" applyAlignment="1">
      <alignment horizontal="center"/>
    </xf>
    <xf numFmtId="0" fontId="4" fillId="10" borderId="33" xfId="0" applyNumberFormat="1" applyFont="1" applyFill="1" applyBorder="1" applyAlignment="1">
      <alignment horizontal="center"/>
    </xf>
    <xf numFmtId="0" fontId="4" fillId="11" borderId="33" xfId="0" applyNumberFormat="1" applyFont="1" applyFill="1" applyBorder="1" applyAlignment="1">
      <alignment horizontal="center"/>
    </xf>
    <xf numFmtId="2" fontId="4" fillId="11" borderId="38" xfId="0" applyNumberFormat="1" applyFont="1" applyFill="1" applyBorder="1" applyAlignment="1">
      <alignment horizontal="center"/>
    </xf>
    <xf numFmtId="0" fontId="4" fillId="10" borderId="35" xfId="0" applyNumberFormat="1" applyFont="1" applyFill="1" applyBorder="1" applyAlignment="1">
      <alignment horizontal="center"/>
    </xf>
    <xf numFmtId="164" fontId="4" fillId="11" borderId="35" xfId="0" applyNumberFormat="1" applyFont="1" applyFill="1" applyBorder="1" applyAlignment="1">
      <alignment horizontal="center"/>
    </xf>
    <xf numFmtId="0" fontId="4" fillId="10" borderId="38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2"/>
  <sheetViews>
    <sheetView tabSelected="1" zoomScale="70" zoomScaleNormal="70" workbookViewId="0">
      <selection activeCell="P2" sqref="P2"/>
    </sheetView>
  </sheetViews>
  <sheetFormatPr defaultRowHeight="15" x14ac:dyDescent="0.25"/>
  <cols>
    <col min="1" max="1" width="13.28515625" customWidth="1"/>
    <col min="2" max="2" width="34.85546875" customWidth="1"/>
    <col min="3" max="3" width="16.28515625" customWidth="1"/>
    <col min="4" max="4" width="23.85546875" customWidth="1"/>
    <col min="5" max="5" width="14.7109375" customWidth="1"/>
    <col min="6" max="6" width="17.140625" customWidth="1"/>
    <col min="7" max="7" width="18.85546875" customWidth="1"/>
    <col min="8" max="8" width="12" customWidth="1"/>
    <col min="9" max="9" width="13" customWidth="1"/>
    <col min="10" max="10" width="11.5703125" customWidth="1"/>
    <col min="11" max="13" width="14.5703125" customWidth="1"/>
    <col min="14" max="14" width="13.42578125" customWidth="1"/>
    <col min="15" max="15" width="14" customWidth="1"/>
    <col min="16" max="16" width="12.7109375" customWidth="1"/>
    <col min="17" max="17" width="16.140625" customWidth="1"/>
  </cols>
  <sheetData>
    <row r="1" spans="1:17" x14ac:dyDescent="0.25">
      <c r="P1" t="s">
        <v>66</v>
      </c>
    </row>
    <row r="2" spans="1:17" x14ac:dyDescent="0.25">
      <c r="A2" t="s">
        <v>0</v>
      </c>
      <c r="P2" t="s">
        <v>67</v>
      </c>
    </row>
    <row r="3" spans="1:17" ht="15.75" thickBot="1" x14ac:dyDescent="0.3"/>
    <row r="4" spans="1:17" ht="39" customHeight="1" x14ac:dyDescent="0.25">
      <c r="A4" s="109" t="s">
        <v>1</v>
      </c>
      <c r="B4" s="111" t="s">
        <v>2</v>
      </c>
      <c r="C4" s="113" t="s">
        <v>3</v>
      </c>
      <c r="D4" s="115" t="s">
        <v>4</v>
      </c>
      <c r="E4" s="116"/>
      <c r="F4" s="117" t="s">
        <v>5</v>
      </c>
      <c r="G4" s="118"/>
      <c r="H4" s="119" t="s">
        <v>6</v>
      </c>
      <c r="I4" s="120"/>
      <c r="J4" s="103" t="s">
        <v>7</v>
      </c>
      <c r="K4" s="104"/>
      <c r="L4" s="1" t="s">
        <v>8</v>
      </c>
      <c r="M4" s="2"/>
      <c r="N4" s="105" t="s">
        <v>9</v>
      </c>
      <c r="O4" s="106"/>
      <c r="P4" s="107" t="s">
        <v>10</v>
      </c>
      <c r="Q4" s="108"/>
    </row>
    <row r="5" spans="1:17" ht="39.75" customHeight="1" thickBot="1" x14ac:dyDescent="0.3">
      <c r="A5" s="110"/>
      <c r="B5" s="112"/>
      <c r="C5" s="114"/>
      <c r="D5" s="3" t="s">
        <v>11</v>
      </c>
      <c r="E5" s="4" t="s">
        <v>12</v>
      </c>
      <c r="F5" s="5" t="s">
        <v>13</v>
      </c>
      <c r="G5" s="6" t="s">
        <v>14</v>
      </c>
      <c r="H5" s="7" t="s">
        <v>13</v>
      </c>
      <c r="I5" s="6" t="s">
        <v>14</v>
      </c>
      <c r="J5" s="8" t="s">
        <v>13</v>
      </c>
      <c r="K5" s="6" t="s">
        <v>14</v>
      </c>
      <c r="L5" s="9" t="s">
        <v>13</v>
      </c>
      <c r="M5" s="10" t="s">
        <v>14</v>
      </c>
      <c r="N5" s="11" t="s">
        <v>13</v>
      </c>
      <c r="O5" s="10" t="s">
        <v>14</v>
      </c>
      <c r="P5" s="11" t="s">
        <v>13</v>
      </c>
      <c r="Q5" s="12" t="s">
        <v>14</v>
      </c>
    </row>
    <row r="6" spans="1:17" x14ac:dyDescent="0.25">
      <c r="A6" s="100" t="s">
        <v>15</v>
      </c>
      <c r="B6" s="13" t="s">
        <v>16</v>
      </c>
      <c r="C6" s="14">
        <v>577</v>
      </c>
      <c r="D6" s="15">
        <v>397</v>
      </c>
      <c r="E6" s="16">
        <v>180</v>
      </c>
      <c r="F6" s="17">
        <f t="shared" ref="F6:F37" si="0">H6+J6</f>
        <v>19</v>
      </c>
      <c r="G6" s="18">
        <f>F6*100/C6</f>
        <v>3.2928942807625652</v>
      </c>
      <c r="H6" s="19">
        <v>9</v>
      </c>
      <c r="I6" s="20">
        <f>H6*100/F6</f>
        <v>47.368421052631582</v>
      </c>
      <c r="J6" s="19">
        <v>10</v>
      </c>
      <c r="K6" s="20">
        <f>J6*100/F6</f>
        <v>52.631578947368418</v>
      </c>
      <c r="L6" s="21">
        <f t="shared" ref="L6:L70" si="1">N6+P6</f>
        <v>21</v>
      </c>
      <c r="M6" s="22">
        <f>L6*100/C6</f>
        <v>3.6395147313691507</v>
      </c>
      <c r="N6" s="23">
        <v>4</v>
      </c>
      <c r="O6" s="24">
        <f>N6*100/L6</f>
        <v>19.047619047619047</v>
      </c>
      <c r="P6" s="19">
        <v>17</v>
      </c>
      <c r="Q6" s="20">
        <f>P6*100/L6</f>
        <v>80.952380952380949</v>
      </c>
    </row>
    <row r="7" spans="1:17" x14ac:dyDescent="0.25">
      <c r="A7" s="101"/>
      <c r="B7" s="25" t="s">
        <v>17</v>
      </c>
      <c r="C7" s="26">
        <v>448</v>
      </c>
      <c r="D7" s="27">
        <v>216</v>
      </c>
      <c r="E7" s="28">
        <v>232</v>
      </c>
      <c r="F7" s="29">
        <f t="shared" si="0"/>
        <v>20</v>
      </c>
      <c r="G7" s="18">
        <f t="shared" ref="G7:G72" si="2">F7*100/C7</f>
        <v>4.4642857142857144</v>
      </c>
      <c r="H7" s="30">
        <v>6</v>
      </c>
      <c r="I7" s="20">
        <f t="shared" ref="I7:I72" si="3">H7*100/F7</f>
        <v>30</v>
      </c>
      <c r="J7" s="30">
        <v>14</v>
      </c>
      <c r="K7" s="20">
        <f t="shared" ref="K7:K72" si="4">J7*100/F7</f>
        <v>70</v>
      </c>
      <c r="L7" s="31">
        <f t="shared" si="1"/>
        <v>35</v>
      </c>
      <c r="M7" s="22">
        <f t="shared" ref="M7:M72" si="5">L7*100/C7</f>
        <v>7.8125</v>
      </c>
      <c r="N7" s="32">
        <v>11</v>
      </c>
      <c r="O7" s="24">
        <f>N7*100/L7</f>
        <v>31.428571428571427</v>
      </c>
      <c r="P7" s="30">
        <v>24</v>
      </c>
      <c r="Q7" s="20">
        <f t="shared" ref="Q7:Q72" si="6">P7*100/L7</f>
        <v>68.571428571428569</v>
      </c>
    </row>
    <row r="8" spans="1:17" x14ac:dyDescent="0.25">
      <c r="A8" s="101"/>
      <c r="B8" s="25" t="s">
        <v>18</v>
      </c>
      <c r="C8" s="26">
        <v>355</v>
      </c>
      <c r="D8" s="27">
        <v>260</v>
      </c>
      <c r="E8" s="28">
        <v>95</v>
      </c>
      <c r="F8" s="29">
        <f t="shared" si="0"/>
        <v>6</v>
      </c>
      <c r="G8" s="18">
        <f t="shared" si="2"/>
        <v>1.6901408450704225</v>
      </c>
      <c r="H8" s="30">
        <v>4</v>
      </c>
      <c r="I8" s="20">
        <f t="shared" si="3"/>
        <v>66.666666666666671</v>
      </c>
      <c r="J8" s="30">
        <v>2</v>
      </c>
      <c r="K8" s="20">
        <f t="shared" si="4"/>
        <v>33.333333333333336</v>
      </c>
      <c r="L8" s="31">
        <f t="shared" si="1"/>
        <v>12</v>
      </c>
      <c r="M8" s="22">
        <f t="shared" si="5"/>
        <v>3.380281690140845</v>
      </c>
      <c r="N8" s="32">
        <v>5</v>
      </c>
      <c r="O8" s="24">
        <f>N8*100/L8</f>
        <v>41.666666666666664</v>
      </c>
      <c r="P8" s="30">
        <v>7</v>
      </c>
      <c r="Q8" s="20">
        <f t="shared" si="6"/>
        <v>58.333333333333336</v>
      </c>
    </row>
    <row r="9" spans="1:17" x14ac:dyDescent="0.25">
      <c r="A9" s="101"/>
      <c r="B9" s="25" t="s">
        <v>19</v>
      </c>
      <c r="C9" s="26">
        <v>328</v>
      </c>
      <c r="D9" s="27">
        <v>199</v>
      </c>
      <c r="E9" s="28">
        <v>129</v>
      </c>
      <c r="F9" s="29">
        <f t="shared" si="0"/>
        <v>7</v>
      </c>
      <c r="G9" s="18">
        <f t="shared" si="2"/>
        <v>2.1341463414634148</v>
      </c>
      <c r="H9" s="30">
        <v>1</v>
      </c>
      <c r="I9" s="20">
        <f t="shared" si="3"/>
        <v>14.285714285714286</v>
      </c>
      <c r="J9" s="30">
        <v>6</v>
      </c>
      <c r="K9" s="20">
        <f t="shared" si="4"/>
        <v>85.714285714285708</v>
      </c>
      <c r="L9" s="31">
        <f t="shared" si="1"/>
        <v>20</v>
      </c>
      <c r="M9" s="22">
        <f t="shared" si="5"/>
        <v>6.0975609756097562</v>
      </c>
      <c r="N9" s="32">
        <v>5</v>
      </c>
      <c r="O9" s="24">
        <f t="shared" ref="O9:O72" si="7">N9*100/L9</f>
        <v>25</v>
      </c>
      <c r="P9" s="30">
        <v>15</v>
      </c>
      <c r="Q9" s="20">
        <f t="shared" si="6"/>
        <v>75</v>
      </c>
    </row>
    <row r="10" spans="1:17" x14ac:dyDescent="0.25">
      <c r="A10" s="101"/>
      <c r="B10" s="25" t="s">
        <v>20</v>
      </c>
      <c r="C10" s="26">
        <v>380</v>
      </c>
      <c r="D10" s="27">
        <v>183</v>
      </c>
      <c r="E10" s="28">
        <v>197</v>
      </c>
      <c r="F10" s="29">
        <f t="shared" si="0"/>
        <v>6</v>
      </c>
      <c r="G10" s="18">
        <f t="shared" si="2"/>
        <v>1.5789473684210527</v>
      </c>
      <c r="H10" s="30"/>
      <c r="I10" s="20">
        <f t="shared" si="3"/>
        <v>0</v>
      </c>
      <c r="J10" s="30">
        <v>6</v>
      </c>
      <c r="K10" s="20">
        <f t="shared" si="4"/>
        <v>100</v>
      </c>
      <c r="L10" s="31">
        <f t="shared" si="1"/>
        <v>9</v>
      </c>
      <c r="M10" s="22">
        <f t="shared" si="5"/>
        <v>2.3684210526315788</v>
      </c>
      <c r="N10" s="32">
        <v>3</v>
      </c>
      <c r="O10" s="24">
        <f t="shared" si="7"/>
        <v>33.333333333333336</v>
      </c>
      <c r="P10" s="30">
        <v>6</v>
      </c>
      <c r="Q10" s="20">
        <f t="shared" si="6"/>
        <v>66.666666666666671</v>
      </c>
    </row>
    <row r="11" spans="1:17" x14ac:dyDescent="0.25">
      <c r="A11" s="101"/>
      <c r="B11" s="25" t="s">
        <v>21</v>
      </c>
      <c r="C11" s="26">
        <v>136</v>
      </c>
      <c r="D11" s="27">
        <v>134</v>
      </c>
      <c r="E11" s="28">
        <v>2</v>
      </c>
      <c r="F11" s="29">
        <f t="shared" si="0"/>
        <v>6</v>
      </c>
      <c r="G11" s="18">
        <f t="shared" si="2"/>
        <v>4.4117647058823533</v>
      </c>
      <c r="H11" s="30">
        <v>4</v>
      </c>
      <c r="I11" s="20">
        <f t="shared" si="3"/>
        <v>66.666666666666671</v>
      </c>
      <c r="J11" s="30">
        <v>2</v>
      </c>
      <c r="K11" s="20">
        <f t="shared" si="4"/>
        <v>33.333333333333336</v>
      </c>
      <c r="L11" s="31">
        <f t="shared" si="1"/>
        <v>2</v>
      </c>
      <c r="M11" s="22">
        <f t="shared" si="5"/>
        <v>1.4705882352941178</v>
      </c>
      <c r="N11" s="32">
        <v>2</v>
      </c>
      <c r="O11" s="24">
        <f t="shared" si="7"/>
        <v>100</v>
      </c>
      <c r="P11" s="30"/>
      <c r="Q11" s="20">
        <f t="shared" si="6"/>
        <v>0</v>
      </c>
    </row>
    <row r="12" spans="1:17" ht="30" x14ac:dyDescent="0.25">
      <c r="A12" s="101"/>
      <c r="B12" s="25" t="s">
        <v>22</v>
      </c>
      <c r="C12" s="26">
        <v>449</v>
      </c>
      <c r="D12" s="27">
        <v>400</v>
      </c>
      <c r="E12" s="28">
        <v>49</v>
      </c>
      <c r="F12" s="29">
        <f t="shared" si="0"/>
        <v>15</v>
      </c>
      <c r="G12" s="18">
        <f t="shared" si="2"/>
        <v>3.3407572383073498</v>
      </c>
      <c r="H12" s="30">
        <v>11</v>
      </c>
      <c r="I12" s="20">
        <f t="shared" si="3"/>
        <v>73.333333333333329</v>
      </c>
      <c r="J12" s="30">
        <v>4</v>
      </c>
      <c r="K12" s="20">
        <f t="shared" si="4"/>
        <v>26.666666666666668</v>
      </c>
      <c r="L12" s="31">
        <f t="shared" si="1"/>
        <v>18</v>
      </c>
      <c r="M12" s="22">
        <f t="shared" si="5"/>
        <v>4.0089086859688194</v>
      </c>
      <c r="N12" s="32">
        <v>13</v>
      </c>
      <c r="O12" s="24">
        <f t="shared" si="7"/>
        <v>72.222222222222229</v>
      </c>
      <c r="P12" s="30">
        <v>5</v>
      </c>
      <c r="Q12" s="20">
        <f t="shared" si="6"/>
        <v>27.777777777777779</v>
      </c>
    </row>
    <row r="13" spans="1:17" x14ac:dyDescent="0.25">
      <c r="A13" s="101"/>
      <c r="B13" s="25" t="s">
        <v>23</v>
      </c>
      <c r="C13" s="26">
        <v>21</v>
      </c>
      <c r="D13" s="27">
        <v>19</v>
      </c>
      <c r="E13" s="28">
        <v>2</v>
      </c>
      <c r="F13" s="29">
        <f t="shared" si="0"/>
        <v>2</v>
      </c>
      <c r="G13" s="18">
        <f t="shared" si="2"/>
        <v>9.5238095238095237</v>
      </c>
      <c r="H13" s="30"/>
      <c r="I13" s="20">
        <f t="shared" si="3"/>
        <v>0</v>
      </c>
      <c r="J13" s="30">
        <v>2</v>
      </c>
      <c r="K13" s="20">
        <f t="shared" si="4"/>
        <v>100</v>
      </c>
      <c r="L13" s="31">
        <f t="shared" si="1"/>
        <v>0</v>
      </c>
      <c r="M13" s="22">
        <f t="shared" si="5"/>
        <v>0</v>
      </c>
      <c r="N13" s="32"/>
      <c r="O13" s="24">
        <v>0</v>
      </c>
      <c r="P13" s="30"/>
      <c r="Q13" s="20">
        <v>0</v>
      </c>
    </row>
    <row r="14" spans="1:17" x14ac:dyDescent="0.25">
      <c r="A14" s="101"/>
      <c r="B14" s="25" t="s">
        <v>24</v>
      </c>
      <c r="C14" s="26">
        <v>234</v>
      </c>
      <c r="D14" s="27">
        <v>208</v>
      </c>
      <c r="E14" s="28">
        <v>26</v>
      </c>
      <c r="F14" s="29">
        <f t="shared" si="0"/>
        <v>15</v>
      </c>
      <c r="G14" s="18">
        <f t="shared" si="2"/>
        <v>6.4102564102564106</v>
      </c>
      <c r="H14" s="30">
        <v>13</v>
      </c>
      <c r="I14" s="20">
        <f t="shared" si="3"/>
        <v>86.666666666666671</v>
      </c>
      <c r="J14" s="30">
        <v>2</v>
      </c>
      <c r="K14" s="20">
        <f t="shared" si="4"/>
        <v>13.333333333333334</v>
      </c>
      <c r="L14" s="31">
        <f t="shared" si="1"/>
        <v>17</v>
      </c>
      <c r="M14" s="22">
        <f t="shared" si="5"/>
        <v>7.2649572649572649</v>
      </c>
      <c r="N14" s="32">
        <v>13</v>
      </c>
      <c r="O14" s="24">
        <f t="shared" si="7"/>
        <v>76.470588235294116</v>
      </c>
      <c r="P14" s="30">
        <v>4</v>
      </c>
      <c r="Q14" s="20">
        <f t="shared" si="6"/>
        <v>23.529411764705884</v>
      </c>
    </row>
    <row r="15" spans="1:17" x14ac:dyDescent="0.25">
      <c r="A15" s="101"/>
      <c r="B15" s="25" t="s">
        <v>25</v>
      </c>
      <c r="C15" s="26">
        <v>29</v>
      </c>
      <c r="D15" s="27">
        <v>25</v>
      </c>
      <c r="E15" s="28">
        <v>4</v>
      </c>
      <c r="F15" s="29">
        <f t="shared" si="0"/>
        <v>2</v>
      </c>
      <c r="G15" s="18">
        <f t="shared" si="2"/>
        <v>6.8965517241379306</v>
      </c>
      <c r="H15" s="30">
        <v>2</v>
      </c>
      <c r="I15" s="20">
        <f t="shared" si="3"/>
        <v>100</v>
      </c>
      <c r="J15" s="30"/>
      <c r="K15" s="20">
        <f t="shared" si="4"/>
        <v>0</v>
      </c>
      <c r="L15" s="31">
        <f t="shared" si="1"/>
        <v>2</v>
      </c>
      <c r="M15" s="22">
        <f t="shared" si="5"/>
        <v>6.8965517241379306</v>
      </c>
      <c r="N15" s="32">
        <v>2</v>
      </c>
      <c r="O15" s="24">
        <f t="shared" si="7"/>
        <v>100</v>
      </c>
      <c r="P15" s="30"/>
      <c r="Q15" s="20">
        <f t="shared" si="6"/>
        <v>0</v>
      </c>
    </row>
    <row r="16" spans="1:17" ht="30" x14ac:dyDescent="0.25">
      <c r="A16" s="101"/>
      <c r="B16" s="25" t="s">
        <v>26</v>
      </c>
      <c r="C16" s="26">
        <v>8</v>
      </c>
      <c r="D16" s="27">
        <v>7</v>
      </c>
      <c r="E16" s="28">
        <v>1</v>
      </c>
      <c r="F16" s="29"/>
      <c r="G16" s="18"/>
      <c r="H16" s="30"/>
      <c r="I16" s="20">
        <v>0</v>
      </c>
      <c r="J16" s="30"/>
      <c r="K16" s="20">
        <v>0</v>
      </c>
      <c r="L16" s="31"/>
      <c r="M16" s="22">
        <f t="shared" si="5"/>
        <v>0</v>
      </c>
      <c r="N16" s="32"/>
      <c r="O16" s="24">
        <v>0</v>
      </c>
      <c r="P16" s="30"/>
      <c r="Q16" s="20">
        <v>0</v>
      </c>
    </row>
    <row r="17" spans="1:17" x14ac:dyDescent="0.25">
      <c r="A17" s="101"/>
      <c r="B17" s="25" t="s">
        <v>27</v>
      </c>
      <c r="C17" s="26">
        <v>155</v>
      </c>
      <c r="D17" s="27">
        <v>126</v>
      </c>
      <c r="E17" s="28">
        <v>29</v>
      </c>
      <c r="F17" s="29">
        <f t="shared" si="0"/>
        <v>11</v>
      </c>
      <c r="G17" s="18">
        <f t="shared" si="2"/>
        <v>7.096774193548387</v>
      </c>
      <c r="H17" s="30">
        <v>6</v>
      </c>
      <c r="I17" s="20">
        <f t="shared" si="3"/>
        <v>54.545454545454547</v>
      </c>
      <c r="J17" s="30">
        <v>5</v>
      </c>
      <c r="K17" s="20">
        <f t="shared" si="4"/>
        <v>45.454545454545453</v>
      </c>
      <c r="L17" s="31">
        <f t="shared" si="1"/>
        <v>6</v>
      </c>
      <c r="M17" s="22">
        <f t="shared" si="5"/>
        <v>3.870967741935484</v>
      </c>
      <c r="N17" s="32">
        <v>4</v>
      </c>
      <c r="O17" s="24">
        <f t="shared" si="7"/>
        <v>66.666666666666671</v>
      </c>
      <c r="P17" s="30">
        <v>2</v>
      </c>
      <c r="Q17" s="20">
        <f t="shared" si="6"/>
        <v>33.333333333333336</v>
      </c>
    </row>
    <row r="18" spans="1:17" x14ac:dyDescent="0.25">
      <c r="A18" s="101"/>
      <c r="B18" s="25" t="s">
        <v>28</v>
      </c>
      <c r="C18" s="26">
        <v>234</v>
      </c>
      <c r="D18" s="27">
        <v>219</v>
      </c>
      <c r="E18" s="28">
        <v>15</v>
      </c>
      <c r="F18" s="29">
        <f t="shared" si="0"/>
        <v>6</v>
      </c>
      <c r="G18" s="18">
        <f t="shared" si="2"/>
        <v>2.5641025641025643</v>
      </c>
      <c r="H18" s="30">
        <v>5</v>
      </c>
      <c r="I18" s="20">
        <f t="shared" si="3"/>
        <v>83.333333333333329</v>
      </c>
      <c r="J18" s="30">
        <v>1</v>
      </c>
      <c r="K18" s="20">
        <f t="shared" si="4"/>
        <v>16.666666666666668</v>
      </c>
      <c r="L18" s="31">
        <f t="shared" si="1"/>
        <v>13</v>
      </c>
      <c r="M18" s="22">
        <f t="shared" si="5"/>
        <v>5.5555555555555554</v>
      </c>
      <c r="N18" s="32">
        <v>12</v>
      </c>
      <c r="O18" s="24">
        <f t="shared" si="7"/>
        <v>92.307692307692307</v>
      </c>
      <c r="P18" s="30">
        <v>1</v>
      </c>
      <c r="Q18" s="20">
        <f t="shared" si="6"/>
        <v>7.6923076923076925</v>
      </c>
    </row>
    <row r="19" spans="1:17" x14ac:dyDescent="0.25">
      <c r="A19" s="101"/>
      <c r="B19" s="25" t="s">
        <v>29</v>
      </c>
      <c r="C19" s="26">
        <v>343</v>
      </c>
      <c r="D19" s="27">
        <v>223</v>
      </c>
      <c r="E19" s="28">
        <v>120</v>
      </c>
      <c r="F19" s="29">
        <f t="shared" si="0"/>
        <v>11</v>
      </c>
      <c r="G19" s="33">
        <f t="shared" si="2"/>
        <v>3.2069970845481048</v>
      </c>
      <c r="H19" s="30">
        <v>8</v>
      </c>
      <c r="I19" s="34">
        <f t="shared" si="3"/>
        <v>72.727272727272734</v>
      </c>
      <c r="J19" s="30">
        <v>3</v>
      </c>
      <c r="K19" s="34">
        <f t="shared" si="4"/>
        <v>27.272727272727273</v>
      </c>
      <c r="L19" s="31">
        <f t="shared" si="1"/>
        <v>15</v>
      </c>
      <c r="M19" s="35">
        <f t="shared" si="5"/>
        <v>4.3731778425655978</v>
      </c>
      <c r="N19" s="32">
        <v>4</v>
      </c>
      <c r="O19" s="36">
        <f t="shared" si="7"/>
        <v>26.666666666666668</v>
      </c>
      <c r="P19" s="30">
        <v>11</v>
      </c>
      <c r="Q19" s="34">
        <f t="shared" si="6"/>
        <v>73.333333333333329</v>
      </c>
    </row>
    <row r="20" spans="1:17" x14ac:dyDescent="0.25">
      <c r="A20" s="101"/>
      <c r="B20" s="25" t="s">
        <v>30</v>
      </c>
      <c r="C20" s="26">
        <v>756</v>
      </c>
      <c r="D20" s="27">
        <v>153</v>
      </c>
      <c r="E20" s="28">
        <v>603</v>
      </c>
      <c r="F20" s="29">
        <v>36</v>
      </c>
      <c r="G20" s="33">
        <f>F20*100/C20</f>
        <v>4.7619047619047619</v>
      </c>
      <c r="H20" s="30">
        <v>7</v>
      </c>
      <c r="I20" s="34">
        <f t="shared" si="3"/>
        <v>19.444444444444443</v>
      </c>
      <c r="J20" s="30">
        <v>29</v>
      </c>
      <c r="K20" s="34">
        <f t="shared" si="4"/>
        <v>80.555555555555557</v>
      </c>
      <c r="L20" s="31">
        <v>26</v>
      </c>
      <c r="M20" s="35">
        <f>L20*100/C20</f>
        <v>3.4391534391534391</v>
      </c>
      <c r="N20" s="32">
        <v>8</v>
      </c>
      <c r="O20" s="36">
        <f>N20*100/L20</f>
        <v>30.76923076923077</v>
      </c>
      <c r="P20" s="30">
        <v>18</v>
      </c>
      <c r="Q20" s="34">
        <f>P20*100/L20</f>
        <v>69.230769230769226</v>
      </c>
    </row>
    <row r="21" spans="1:17" x14ac:dyDescent="0.25">
      <c r="A21" s="101"/>
      <c r="B21" s="25" t="s">
        <v>18</v>
      </c>
      <c r="C21" s="26">
        <v>100</v>
      </c>
      <c r="D21" s="27">
        <v>56</v>
      </c>
      <c r="E21" s="28">
        <v>44</v>
      </c>
      <c r="F21" s="29">
        <f t="shared" si="0"/>
        <v>4</v>
      </c>
      <c r="G21" s="33">
        <f>F21*100/C21</f>
        <v>4</v>
      </c>
      <c r="H21" s="30">
        <v>1</v>
      </c>
      <c r="I21" s="34">
        <f t="shared" si="3"/>
        <v>25</v>
      </c>
      <c r="J21" s="30">
        <v>3</v>
      </c>
      <c r="K21" s="34">
        <f t="shared" si="4"/>
        <v>75</v>
      </c>
      <c r="L21" s="31">
        <v>2</v>
      </c>
      <c r="M21" s="35">
        <f t="shared" si="5"/>
        <v>2</v>
      </c>
      <c r="N21" s="32">
        <v>0</v>
      </c>
      <c r="O21" s="36">
        <f>N21*100/L21</f>
        <v>0</v>
      </c>
      <c r="P21" s="30">
        <v>2</v>
      </c>
      <c r="Q21" s="34">
        <f>P21*100/L21</f>
        <v>100</v>
      </c>
    </row>
    <row r="22" spans="1:17" x14ac:dyDescent="0.25">
      <c r="A22" s="101"/>
      <c r="B22" s="25" t="s">
        <v>31</v>
      </c>
      <c r="C22" s="26">
        <v>393</v>
      </c>
      <c r="D22" s="27">
        <v>201</v>
      </c>
      <c r="E22" s="28">
        <v>192</v>
      </c>
      <c r="F22" s="29">
        <f t="shared" si="0"/>
        <v>14</v>
      </c>
      <c r="G22" s="33">
        <f>F22*100/C22</f>
        <v>3.5623409669211195</v>
      </c>
      <c r="H22" s="30">
        <v>2</v>
      </c>
      <c r="I22" s="34">
        <f t="shared" si="3"/>
        <v>14.285714285714286</v>
      </c>
      <c r="J22" s="30">
        <v>12</v>
      </c>
      <c r="K22" s="34">
        <f t="shared" si="4"/>
        <v>85.714285714285708</v>
      </c>
      <c r="L22" s="31">
        <v>6</v>
      </c>
      <c r="M22" s="35">
        <f t="shared" si="5"/>
        <v>1.5267175572519085</v>
      </c>
      <c r="N22" s="32">
        <v>2</v>
      </c>
      <c r="O22" s="36">
        <f>N22*100/L22</f>
        <v>33.333333333333336</v>
      </c>
      <c r="P22" s="30">
        <v>4</v>
      </c>
      <c r="Q22" s="34">
        <f>P22*100/L22</f>
        <v>66.666666666666671</v>
      </c>
    </row>
    <row r="23" spans="1:17" ht="30" x14ac:dyDescent="0.25">
      <c r="A23" s="101"/>
      <c r="B23" s="13" t="s">
        <v>32</v>
      </c>
      <c r="C23" s="37">
        <v>9</v>
      </c>
      <c r="D23" s="38">
        <v>9</v>
      </c>
      <c r="E23" s="39">
        <v>0</v>
      </c>
      <c r="F23" s="17">
        <f t="shared" si="0"/>
        <v>1</v>
      </c>
      <c r="G23" s="18">
        <f t="shared" si="2"/>
        <v>11.111111111111111</v>
      </c>
      <c r="H23" s="19">
        <v>1</v>
      </c>
      <c r="I23" s="20">
        <f t="shared" si="3"/>
        <v>100</v>
      </c>
      <c r="J23" s="19"/>
      <c r="K23" s="20">
        <f t="shared" si="4"/>
        <v>0</v>
      </c>
      <c r="L23" s="21">
        <f t="shared" si="1"/>
        <v>0</v>
      </c>
      <c r="M23" s="22">
        <f t="shared" si="5"/>
        <v>0</v>
      </c>
      <c r="N23" s="23"/>
      <c r="O23" s="24">
        <v>0</v>
      </c>
      <c r="P23" s="19"/>
      <c r="Q23" s="20">
        <v>0</v>
      </c>
    </row>
    <row r="24" spans="1:17" x14ac:dyDescent="0.25">
      <c r="A24" s="101"/>
      <c r="B24" s="25" t="s">
        <v>33</v>
      </c>
      <c r="C24" s="26">
        <v>361</v>
      </c>
      <c r="D24" s="27">
        <v>288</v>
      </c>
      <c r="E24" s="28">
        <v>73</v>
      </c>
      <c r="F24" s="29">
        <f t="shared" si="0"/>
        <v>32</v>
      </c>
      <c r="G24" s="18">
        <f t="shared" si="2"/>
        <v>8.86426592797784</v>
      </c>
      <c r="H24" s="30">
        <v>13</v>
      </c>
      <c r="I24" s="20">
        <f t="shared" si="3"/>
        <v>40.625</v>
      </c>
      <c r="J24" s="30">
        <v>19</v>
      </c>
      <c r="K24" s="20">
        <f t="shared" si="4"/>
        <v>59.375</v>
      </c>
      <c r="L24" s="31">
        <f t="shared" si="1"/>
        <v>13</v>
      </c>
      <c r="M24" s="22">
        <f t="shared" si="5"/>
        <v>3.601108033240997</v>
      </c>
      <c r="N24" s="32">
        <v>4</v>
      </c>
      <c r="O24" s="24">
        <f t="shared" si="7"/>
        <v>30.76923076923077</v>
      </c>
      <c r="P24" s="30">
        <v>9</v>
      </c>
      <c r="Q24" s="20">
        <f t="shared" si="6"/>
        <v>69.230769230769226</v>
      </c>
    </row>
    <row r="25" spans="1:17" x14ac:dyDescent="0.25">
      <c r="A25" s="101"/>
      <c r="B25" s="25" t="s">
        <v>34</v>
      </c>
      <c r="C25" s="26">
        <v>96</v>
      </c>
      <c r="D25" s="27">
        <v>83</v>
      </c>
      <c r="E25" s="28">
        <v>13</v>
      </c>
      <c r="F25" s="29">
        <f t="shared" si="0"/>
        <v>3</v>
      </c>
      <c r="G25" s="18">
        <f t="shared" si="2"/>
        <v>3.125</v>
      </c>
      <c r="H25" s="30">
        <v>2</v>
      </c>
      <c r="I25" s="20">
        <f t="shared" si="3"/>
        <v>66.666666666666671</v>
      </c>
      <c r="J25" s="30">
        <v>1</v>
      </c>
      <c r="K25" s="20">
        <f t="shared" si="4"/>
        <v>33.333333333333336</v>
      </c>
      <c r="L25" s="31">
        <f t="shared" si="1"/>
        <v>6</v>
      </c>
      <c r="M25" s="22">
        <f t="shared" si="5"/>
        <v>6.25</v>
      </c>
      <c r="N25" s="32">
        <v>4</v>
      </c>
      <c r="O25" s="24">
        <f t="shared" si="7"/>
        <v>66.666666666666671</v>
      </c>
      <c r="P25" s="30">
        <v>2</v>
      </c>
      <c r="Q25" s="20">
        <f t="shared" si="6"/>
        <v>33.333333333333336</v>
      </c>
    </row>
    <row r="26" spans="1:17" x14ac:dyDescent="0.25">
      <c r="A26" s="101"/>
      <c r="B26" s="25" t="s">
        <v>35</v>
      </c>
      <c r="C26" s="26">
        <v>158</v>
      </c>
      <c r="D26" s="27">
        <v>140</v>
      </c>
      <c r="E26" s="28">
        <v>18</v>
      </c>
      <c r="F26" s="29">
        <f t="shared" si="0"/>
        <v>11</v>
      </c>
      <c r="G26" s="18">
        <f t="shared" si="2"/>
        <v>6.962025316455696</v>
      </c>
      <c r="H26" s="30">
        <v>6</v>
      </c>
      <c r="I26" s="20">
        <f t="shared" si="3"/>
        <v>54.545454545454547</v>
      </c>
      <c r="J26" s="30">
        <v>5</v>
      </c>
      <c r="K26" s="20">
        <f t="shared" si="4"/>
        <v>45.454545454545453</v>
      </c>
      <c r="L26" s="31">
        <f t="shared" si="1"/>
        <v>10</v>
      </c>
      <c r="M26" s="22">
        <f t="shared" si="5"/>
        <v>6.3291139240506329</v>
      </c>
      <c r="N26" s="32">
        <v>9</v>
      </c>
      <c r="O26" s="24">
        <f t="shared" si="7"/>
        <v>90</v>
      </c>
      <c r="P26" s="30">
        <v>1</v>
      </c>
      <c r="Q26" s="20">
        <f t="shared" si="6"/>
        <v>10</v>
      </c>
    </row>
    <row r="27" spans="1:17" x14ac:dyDescent="0.25">
      <c r="A27" s="101"/>
      <c r="B27" s="25" t="s">
        <v>36</v>
      </c>
      <c r="C27" s="26">
        <v>441</v>
      </c>
      <c r="D27" s="27">
        <v>376</v>
      </c>
      <c r="E27" s="28">
        <v>65</v>
      </c>
      <c r="F27" s="29">
        <f t="shared" si="0"/>
        <v>32</v>
      </c>
      <c r="G27" s="18">
        <f t="shared" si="2"/>
        <v>7.2562358276643995</v>
      </c>
      <c r="H27" s="30">
        <v>17</v>
      </c>
      <c r="I27" s="20">
        <f t="shared" si="3"/>
        <v>53.125</v>
      </c>
      <c r="J27" s="30">
        <v>15</v>
      </c>
      <c r="K27" s="20">
        <f t="shared" si="4"/>
        <v>46.875</v>
      </c>
      <c r="L27" s="31">
        <f t="shared" si="1"/>
        <v>32</v>
      </c>
      <c r="M27" s="22">
        <f t="shared" si="5"/>
        <v>7.2562358276643995</v>
      </c>
      <c r="N27" s="32">
        <v>21</v>
      </c>
      <c r="O27" s="24">
        <f t="shared" si="7"/>
        <v>65.625</v>
      </c>
      <c r="P27" s="30">
        <v>11</v>
      </c>
      <c r="Q27" s="20">
        <f t="shared" si="6"/>
        <v>34.375</v>
      </c>
    </row>
    <row r="28" spans="1:17" x14ac:dyDescent="0.25">
      <c r="A28" s="101"/>
      <c r="B28" s="25" t="s">
        <v>37</v>
      </c>
      <c r="C28" s="26">
        <v>338</v>
      </c>
      <c r="D28" s="27">
        <v>269</v>
      </c>
      <c r="E28" s="28">
        <v>69</v>
      </c>
      <c r="F28" s="29">
        <f t="shared" si="0"/>
        <v>26</v>
      </c>
      <c r="G28" s="18">
        <f>F28*100/C28</f>
        <v>7.6923076923076925</v>
      </c>
      <c r="H28" s="30">
        <v>17</v>
      </c>
      <c r="I28" s="20">
        <f>H28*100/F28</f>
        <v>65.384615384615387</v>
      </c>
      <c r="J28" s="30">
        <v>9</v>
      </c>
      <c r="K28" s="20">
        <f>J28*100/F28</f>
        <v>34.615384615384613</v>
      </c>
      <c r="L28" s="31">
        <f t="shared" si="1"/>
        <v>15</v>
      </c>
      <c r="M28" s="22">
        <f>L28*100/C28</f>
        <v>4.4378698224852071</v>
      </c>
      <c r="N28" s="32">
        <v>10</v>
      </c>
      <c r="O28" s="24">
        <f t="shared" si="7"/>
        <v>66.666666666666671</v>
      </c>
      <c r="P28" s="30">
        <v>5</v>
      </c>
      <c r="Q28" s="20">
        <f>P28*100/L28</f>
        <v>33.333333333333336</v>
      </c>
    </row>
    <row r="29" spans="1:17" x14ac:dyDescent="0.25">
      <c r="A29" s="101"/>
      <c r="B29" s="25" t="s">
        <v>38</v>
      </c>
      <c r="C29" s="26">
        <v>836</v>
      </c>
      <c r="D29" s="27">
        <v>0</v>
      </c>
      <c r="E29" s="28">
        <v>836</v>
      </c>
      <c r="F29" s="29">
        <v>42</v>
      </c>
      <c r="G29" s="18">
        <f>F29*100/C29</f>
        <v>5.0239234449760763</v>
      </c>
      <c r="H29" s="30">
        <v>0</v>
      </c>
      <c r="I29" s="20">
        <v>0</v>
      </c>
      <c r="J29" s="30">
        <v>42</v>
      </c>
      <c r="K29" s="20">
        <f>J29*100/F29</f>
        <v>100</v>
      </c>
      <c r="L29" s="31">
        <v>43</v>
      </c>
      <c r="M29" s="22">
        <f>L29*100/C29</f>
        <v>5.143540669856459</v>
      </c>
      <c r="N29" s="32">
        <v>0</v>
      </c>
      <c r="O29" s="24">
        <v>0</v>
      </c>
      <c r="P29" s="30">
        <v>43</v>
      </c>
      <c r="Q29" s="20">
        <f>P29*100/L29</f>
        <v>100</v>
      </c>
    </row>
    <row r="30" spans="1:17" x14ac:dyDescent="0.25">
      <c r="A30" s="101"/>
      <c r="B30" s="25" t="s">
        <v>39</v>
      </c>
      <c r="C30" s="26">
        <v>330</v>
      </c>
      <c r="D30" s="27">
        <v>270</v>
      </c>
      <c r="E30" s="28">
        <v>60</v>
      </c>
      <c r="F30" s="29">
        <f t="shared" si="0"/>
        <v>35</v>
      </c>
      <c r="G30" s="18">
        <f t="shared" si="2"/>
        <v>10.606060606060606</v>
      </c>
      <c r="H30" s="30">
        <v>14</v>
      </c>
      <c r="I30" s="20">
        <f t="shared" si="3"/>
        <v>40</v>
      </c>
      <c r="J30" s="30">
        <v>21</v>
      </c>
      <c r="K30" s="20">
        <f t="shared" si="4"/>
        <v>60</v>
      </c>
      <c r="L30" s="31">
        <f t="shared" si="1"/>
        <v>12</v>
      </c>
      <c r="M30" s="22">
        <f t="shared" si="5"/>
        <v>3.6363636363636362</v>
      </c>
      <c r="N30" s="32">
        <v>6</v>
      </c>
      <c r="O30" s="24">
        <f t="shared" si="7"/>
        <v>50</v>
      </c>
      <c r="P30" s="30">
        <v>6</v>
      </c>
      <c r="Q30" s="20">
        <f t="shared" si="6"/>
        <v>50</v>
      </c>
    </row>
    <row r="31" spans="1:17" x14ac:dyDescent="0.25">
      <c r="A31" s="101"/>
      <c r="B31" s="25" t="s">
        <v>40</v>
      </c>
      <c r="C31" s="26">
        <v>346</v>
      </c>
      <c r="D31" s="27">
        <v>205</v>
      </c>
      <c r="E31" s="28">
        <v>141</v>
      </c>
      <c r="F31" s="29">
        <f t="shared" si="0"/>
        <v>21</v>
      </c>
      <c r="G31" s="18">
        <f t="shared" si="2"/>
        <v>6.0693641618497107</v>
      </c>
      <c r="H31" s="30">
        <v>11</v>
      </c>
      <c r="I31" s="20">
        <f t="shared" si="3"/>
        <v>52.38095238095238</v>
      </c>
      <c r="J31" s="30">
        <v>10</v>
      </c>
      <c r="K31" s="20">
        <f t="shared" si="4"/>
        <v>47.61904761904762</v>
      </c>
      <c r="L31" s="31">
        <f t="shared" si="1"/>
        <v>7</v>
      </c>
      <c r="M31" s="22">
        <f t="shared" si="5"/>
        <v>2.0231213872832372</v>
      </c>
      <c r="N31" s="32">
        <v>3</v>
      </c>
      <c r="O31" s="24">
        <f t="shared" si="7"/>
        <v>42.857142857142854</v>
      </c>
      <c r="P31" s="30">
        <v>4</v>
      </c>
      <c r="Q31" s="20">
        <f t="shared" si="6"/>
        <v>57.142857142857146</v>
      </c>
    </row>
    <row r="32" spans="1:17" x14ac:dyDescent="0.25">
      <c r="A32" s="101"/>
      <c r="B32" s="25" t="s">
        <v>41</v>
      </c>
      <c r="C32" s="26">
        <v>508</v>
      </c>
      <c r="D32" s="27">
        <v>379</v>
      </c>
      <c r="E32" s="28">
        <v>129</v>
      </c>
      <c r="F32" s="29">
        <f t="shared" si="0"/>
        <v>24</v>
      </c>
      <c r="G32" s="18">
        <f t="shared" si="2"/>
        <v>4.7244094488188972</v>
      </c>
      <c r="H32" s="30">
        <v>10</v>
      </c>
      <c r="I32" s="20">
        <f t="shared" si="3"/>
        <v>41.666666666666664</v>
      </c>
      <c r="J32" s="30">
        <v>14</v>
      </c>
      <c r="K32" s="20">
        <f t="shared" si="4"/>
        <v>58.333333333333336</v>
      </c>
      <c r="L32" s="31">
        <f t="shared" si="1"/>
        <v>29</v>
      </c>
      <c r="M32" s="22">
        <f t="shared" si="5"/>
        <v>5.7086614173228343</v>
      </c>
      <c r="N32" s="32">
        <v>15</v>
      </c>
      <c r="O32" s="24">
        <f t="shared" si="7"/>
        <v>51.724137931034484</v>
      </c>
      <c r="P32" s="30">
        <v>14</v>
      </c>
      <c r="Q32" s="20">
        <f t="shared" si="6"/>
        <v>48.275862068965516</v>
      </c>
    </row>
    <row r="33" spans="1:17" x14ac:dyDescent="0.25">
      <c r="A33" s="101"/>
      <c r="B33" s="25" t="s">
        <v>42</v>
      </c>
      <c r="C33" s="26">
        <v>18</v>
      </c>
      <c r="D33" s="27">
        <v>14</v>
      </c>
      <c r="E33" s="28">
        <v>4</v>
      </c>
      <c r="F33" s="29">
        <f t="shared" si="0"/>
        <v>1</v>
      </c>
      <c r="G33" s="18">
        <f t="shared" si="2"/>
        <v>5.5555555555555554</v>
      </c>
      <c r="H33" s="30"/>
      <c r="I33" s="20">
        <f t="shared" si="3"/>
        <v>0</v>
      </c>
      <c r="J33" s="30">
        <v>1</v>
      </c>
      <c r="K33" s="20">
        <f t="shared" si="4"/>
        <v>100</v>
      </c>
      <c r="L33" s="31">
        <f t="shared" si="1"/>
        <v>0</v>
      </c>
      <c r="M33" s="22">
        <f t="shared" si="5"/>
        <v>0</v>
      </c>
      <c r="N33" s="32"/>
      <c r="O33" s="24">
        <v>0</v>
      </c>
      <c r="P33" s="30"/>
      <c r="Q33" s="20">
        <v>0</v>
      </c>
    </row>
    <row r="34" spans="1:17" x14ac:dyDescent="0.25">
      <c r="A34" s="101"/>
      <c r="B34" s="25" t="s">
        <v>43</v>
      </c>
      <c r="C34" s="26">
        <v>15</v>
      </c>
      <c r="D34" s="27">
        <v>13</v>
      </c>
      <c r="E34" s="28">
        <v>2</v>
      </c>
      <c r="F34" s="29"/>
      <c r="G34" s="18"/>
      <c r="H34" s="30"/>
      <c r="I34" s="20">
        <v>0</v>
      </c>
      <c r="J34" s="30"/>
      <c r="K34" s="20">
        <v>0</v>
      </c>
      <c r="L34" s="31"/>
      <c r="M34" s="22">
        <f t="shared" si="5"/>
        <v>0</v>
      </c>
      <c r="N34" s="32"/>
      <c r="O34" s="24">
        <v>0</v>
      </c>
      <c r="P34" s="30"/>
      <c r="Q34" s="20">
        <v>0</v>
      </c>
    </row>
    <row r="35" spans="1:17" x14ac:dyDescent="0.25">
      <c r="A35" s="101"/>
      <c r="B35" s="25" t="s">
        <v>44</v>
      </c>
      <c r="C35" s="26">
        <v>229</v>
      </c>
      <c r="D35" s="27">
        <v>129</v>
      </c>
      <c r="E35" s="28">
        <v>100</v>
      </c>
      <c r="F35" s="29">
        <f t="shared" si="0"/>
        <v>15</v>
      </c>
      <c r="G35" s="18">
        <f t="shared" si="2"/>
        <v>6.5502183406113534</v>
      </c>
      <c r="H35" s="30">
        <v>4</v>
      </c>
      <c r="I35" s="20">
        <f t="shared" si="3"/>
        <v>26.666666666666668</v>
      </c>
      <c r="J35" s="30">
        <v>11</v>
      </c>
      <c r="K35" s="20">
        <f t="shared" si="4"/>
        <v>73.333333333333329</v>
      </c>
      <c r="L35" s="31">
        <f t="shared" si="1"/>
        <v>26</v>
      </c>
      <c r="M35" s="22">
        <f t="shared" si="5"/>
        <v>11.353711790393014</v>
      </c>
      <c r="N35" s="32">
        <v>9</v>
      </c>
      <c r="O35" s="24">
        <f t="shared" si="7"/>
        <v>34.615384615384613</v>
      </c>
      <c r="P35" s="30">
        <v>17</v>
      </c>
      <c r="Q35" s="20">
        <f t="shared" si="6"/>
        <v>65.384615384615387</v>
      </c>
    </row>
    <row r="36" spans="1:17" x14ac:dyDescent="0.25">
      <c r="A36" s="101"/>
      <c r="B36" s="25" t="s">
        <v>45</v>
      </c>
      <c r="C36" s="26">
        <v>205</v>
      </c>
      <c r="D36" s="27">
        <v>188</v>
      </c>
      <c r="E36" s="28">
        <v>17</v>
      </c>
      <c r="F36" s="29">
        <f t="shared" si="0"/>
        <v>18</v>
      </c>
      <c r="G36" s="18">
        <f t="shared" si="2"/>
        <v>8.7804878048780495</v>
      </c>
      <c r="H36" s="30">
        <v>14</v>
      </c>
      <c r="I36" s="20">
        <f t="shared" si="3"/>
        <v>77.777777777777771</v>
      </c>
      <c r="J36" s="30">
        <v>4</v>
      </c>
      <c r="K36" s="20">
        <f t="shared" si="4"/>
        <v>22.222222222222221</v>
      </c>
      <c r="L36" s="31">
        <f t="shared" si="1"/>
        <v>21</v>
      </c>
      <c r="M36" s="22">
        <f t="shared" si="5"/>
        <v>10.24390243902439</v>
      </c>
      <c r="N36" s="32">
        <v>16</v>
      </c>
      <c r="O36" s="24">
        <f t="shared" si="7"/>
        <v>76.19047619047619</v>
      </c>
      <c r="P36" s="30">
        <v>5</v>
      </c>
      <c r="Q36" s="20">
        <f t="shared" si="6"/>
        <v>23.80952380952381</v>
      </c>
    </row>
    <row r="37" spans="1:17" x14ac:dyDescent="0.25">
      <c r="A37" s="101"/>
      <c r="B37" s="25" t="s">
        <v>46</v>
      </c>
      <c r="C37" s="26">
        <v>239</v>
      </c>
      <c r="D37" s="27">
        <v>132</v>
      </c>
      <c r="E37" s="28">
        <v>107</v>
      </c>
      <c r="F37" s="29">
        <f t="shared" si="0"/>
        <v>9</v>
      </c>
      <c r="G37" s="18">
        <f t="shared" si="2"/>
        <v>3.7656903765690375</v>
      </c>
      <c r="H37" s="30">
        <v>6</v>
      </c>
      <c r="I37" s="20">
        <f t="shared" si="3"/>
        <v>66.666666666666671</v>
      </c>
      <c r="J37" s="30">
        <v>3</v>
      </c>
      <c r="K37" s="20">
        <f t="shared" si="4"/>
        <v>33.333333333333336</v>
      </c>
      <c r="L37" s="31">
        <f t="shared" si="1"/>
        <v>13</v>
      </c>
      <c r="M37" s="22">
        <f t="shared" si="5"/>
        <v>5.4393305439330542</v>
      </c>
      <c r="N37" s="32">
        <v>5</v>
      </c>
      <c r="O37" s="24">
        <f t="shared" si="7"/>
        <v>38.46153846153846</v>
      </c>
      <c r="P37" s="30">
        <v>8</v>
      </c>
      <c r="Q37" s="20">
        <f t="shared" si="6"/>
        <v>61.53846153846154</v>
      </c>
    </row>
    <row r="38" spans="1:17" ht="30" x14ac:dyDescent="0.25">
      <c r="A38" s="101"/>
      <c r="B38" s="25" t="s">
        <v>47</v>
      </c>
      <c r="C38" s="26">
        <v>56</v>
      </c>
      <c r="D38" s="27">
        <v>52</v>
      </c>
      <c r="E38" s="28">
        <v>4</v>
      </c>
      <c r="F38" s="29">
        <v>1</v>
      </c>
      <c r="G38" s="18">
        <f t="shared" si="2"/>
        <v>1.7857142857142858</v>
      </c>
      <c r="H38" s="30">
        <v>1</v>
      </c>
      <c r="I38" s="20">
        <f t="shared" si="3"/>
        <v>100</v>
      </c>
      <c r="J38" s="30"/>
      <c r="K38" s="20">
        <f t="shared" si="4"/>
        <v>0</v>
      </c>
      <c r="L38" s="31">
        <f t="shared" si="1"/>
        <v>3</v>
      </c>
      <c r="M38" s="22">
        <f t="shared" si="5"/>
        <v>5.3571428571428568</v>
      </c>
      <c r="N38" s="32">
        <v>2</v>
      </c>
      <c r="O38" s="24">
        <f t="shared" si="7"/>
        <v>66.666666666666671</v>
      </c>
      <c r="P38" s="30">
        <v>1</v>
      </c>
      <c r="Q38" s="20">
        <f t="shared" si="6"/>
        <v>33.333333333333336</v>
      </c>
    </row>
    <row r="39" spans="1:17" x14ac:dyDescent="0.25">
      <c r="A39" s="101"/>
      <c r="B39" s="25" t="s">
        <v>48</v>
      </c>
      <c r="C39" s="26">
        <v>18</v>
      </c>
      <c r="D39" s="27">
        <v>16</v>
      </c>
      <c r="E39" s="28">
        <v>2</v>
      </c>
      <c r="F39" s="29"/>
      <c r="G39" s="33"/>
      <c r="H39" s="30"/>
      <c r="I39" s="34">
        <v>0</v>
      </c>
      <c r="J39" s="30"/>
      <c r="K39" s="34">
        <v>0</v>
      </c>
      <c r="L39" s="31"/>
      <c r="M39" s="35">
        <v>0</v>
      </c>
      <c r="N39" s="32"/>
      <c r="O39" s="36">
        <v>0</v>
      </c>
      <c r="P39" s="30"/>
      <c r="Q39" s="34">
        <v>0</v>
      </c>
    </row>
    <row r="40" spans="1:17" x14ac:dyDescent="0.25">
      <c r="A40" s="101"/>
      <c r="B40" s="25" t="s">
        <v>49</v>
      </c>
      <c r="C40" s="26">
        <v>996</v>
      </c>
      <c r="D40" s="27">
        <v>730</v>
      </c>
      <c r="E40" s="28">
        <v>266</v>
      </c>
      <c r="F40" s="29">
        <v>31</v>
      </c>
      <c r="G40" s="33">
        <f>F40*100/C40</f>
        <v>3.1124497991967872</v>
      </c>
      <c r="H40" s="30">
        <v>10</v>
      </c>
      <c r="I40" s="34">
        <f t="shared" si="3"/>
        <v>32.258064516129032</v>
      </c>
      <c r="J40" s="30">
        <v>21</v>
      </c>
      <c r="K40" s="34">
        <f>J40*100/F40</f>
        <v>67.741935483870961</v>
      </c>
      <c r="L40" s="31">
        <v>18</v>
      </c>
      <c r="M40" s="35">
        <f>L40*100/C40</f>
        <v>1.8072289156626506</v>
      </c>
      <c r="N40" s="32">
        <v>11</v>
      </c>
      <c r="O40" s="36">
        <f t="shared" si="7"/>
        <v>61.111111111111114</v>
      </c>
      <c r="P40" s="30">
        <v>7</v>
      </c>
      <c r="Q40" s="34">
        <f t="shared" si="6"/>
        <v>38.888888888888886</v>
      </c>
    </row>
    <row r="41" spans="1:17" x14ac:dyDescent="0.25">
      <c r="A41" s="101"/>
      <c r="B41" s="25" t="s">
        <v>50</v>
      </c>
      <c r="C41" s="26">
        <v>581</v>
      </c>
      <c r="D41" s="27">
        <v>269</v>
      </c>
      <c r="E41" s="28">
        <v>312</v>
      </c>
      <c r="F41" s="29">
        <v>21</v>
      </c>
      <c r="G41" s="33">
        <f>F41*100/C41</f>
        <v>3.6144578313253013</v>
      </c>
      <c r="H41" s="30">
        <v>7</v>
      </c>
      <c r="I41" s="34">
        <f>H41*100/F41</f>
        <v>33.333333333333336</v>
      </c>
      <c r="J41" s="30">
        <v>14</v>
      </c>
      <c r="K41" s="34">
        <f>J41*100/F41</f>
        <v>66.666666666666671</v>
      </c>
      <c r="L41" s="31">
        <f>N41+P41</f>
        <v>22</v>
      </c>
      <c r="M41" s="35">
        <f>L41*100/C41</f>
        <v>3.7865748709122204</v>
      </c>
      <c r="N41" s="32">
        <v>5</v>
      </c>
      <c r="O41" s="36">
        <f>N41*100/L41</f>
        <v>22.727272727272727</v>
      </c>
      <c r="P41" s="30">
        <v>17</v>
      </c>
      <c r="Q41" s="34">
        <f>P41*100/L41</f>
        <v>77.272727272727266</v>
      </c>
    </row>
    <row r="42" spans="1:17" x14ac:dyDescent="0.25">
      <c r="A42" s="101"/>
      <c r="B42" s="25" t="s">
        <v>51</v>
      </c>
      <c r="C42" s="26">
        <v>235</v>
      </c>
      <c r="D42" s="27">
        <v>219</v>
      </c>
      <c r="E42" s="28">
        <v>16</v>
      </c>
      <c r="F42" s="29">
        <v>6</v>
      </c>
      <c r="G42" s="33">
        <f>F42*100/C42</f>
        <v>2.5531914893617023</v>
      </c>
      <c r="H42" s="30">
        <v>5</v>
      </c>
      <c r="I42" s="34">
        <f>H42*100/F42</f>
        <v>83.333333333333329</v>
      </c>
      <c r="J42" s="30">
        <v>1</v>
      </c>
      <c r="K42" s="34">
        <f>J42*100/F42</f>
        <v>16.666666666666668</v>
      </c>
      <c r="L42" s="31">
        <f>N42+P42</f>
        <v>2</v>
      </c>
      <c r="M42" s="35">
        <f>L42*100/C42</f>
        <v>0.85106382978723405</v>
      </c>
      <c r="N42" s="32">
        <v>1</v>
      </c>
      <c r="O42" s="36">
        <f>N42*100/L42</f>
        <v>50</v>
      </c>
      <c r="P42" s="30">
        <v>1</v>
      </c>
      <c r="Q42" s="34">
        <f>P42*100/L42</f>
        <v>50</v>
      </c>
    </row>
    <row r="43" spans="1:17" x14ac:dyDescent="0.25">
      <c r="A43" s="101"/>
      <c r="B43" s="25" t="s">
        <v>52</v>
      </c>
      <c r="C43" s="26">
        <v>256</v>
      </c>
      <c r="D43" s="27">
        <v>197</v>
      </c>
      <c r="E43" s="28">
        <v>59</v>
      </c>
      <c r="F43" s="29">
        <v>9</v>
      </c>
      <c r="G43" s="33">
        <f>F43*100/C43</f>
        <v>3.515625</v>
      </c>
      <c r="H43" s="30">
        <v>5</v>
      </c>
      <c r="I43" s="34">
        <f>H43*100/F43</f>
        <v>55.555555555555557</v>
      </c>
      <c r="J43" s="30">
        <v>4</v>
      </c>
      <c r="K43" s="34">
        <f>J43*100/F43</f>
        <v>44.444444444444443</v>
      </c>
      <c r="L43" s="31">
        <f t="shared" si="1"/>
        <v>8</v>
      </c>
      <c r="M43" s="35">
        <f>L43*100/C43</f>
        <v>3.125</v>
      </c>
      <c r="N43" s="32">
        <v>1</v>
      </c>
      <c r="O43" s="36">
        <f t="shared" si="7"/>
        <v>12.5</v>
      </c>
      <c r="P43" s="30">
        <v>7</v>
      </c>
      <c r="Q43" s="34">
        <f t="shared" si="6"/>
        <v>87.5</v>
      </c>
    </row>
    <row r="44" spans="1:17" s="52" customFormat="1" ht="16.5" thickBot="1" x14ac:dyDescent="0.3">
      <c r="A44" s="102"/>
      <c r="B44" s="40" t="s">
        <v>53</v>
      </c>
      <c r="C44" s="41">
        <v>980</v>
      </c>
      <c r="D44" s="42">
        <v>742</v>
      </c>
      <c r="E44" s="43">
        <v>238</v>
      </c>
      <c r="F44" s="44">
        <f t="shared" ref="F44:F70" si="8">H44+J44</f>
        <v>45</v>
      </c>
      <c r="G44" s="45">
        <f t="shared" si="2"/>
        <v>4.591836734693878</v>
      </c>
      <c r="H44" s="46">
        <v>20</v>
      </c>
      <c r="I44" s="47">
        <f t="shared" si="3"/>
        <v>44.444444444444443</v>
      </c>
      <c r="J44" s="46">
        <v>25</v>
      </c>
      <c r="K44" s="47">
        <f t="shared" si="4"/>
        <v>55.555555555555557</v>
      </c>
      <c r="L44" s="48">
        <f t="shared" si="1"/>
        <v>23</v>
      </c>
      <c r="M44" s="49">
        <f t="shared" si="5"/>
        <v>2.3469387755102042</v>
      </c>
      <c r="N44" s="50">
        <v>12</v>
      </c>
      <c r="O44" s="51">
        <f t="shared" si="7"/>
        <v>52.173913043478258</v>
      </c>
      <c r="P44" s="46">
        <v>11</v>
      </c>
      <c r="Q44" s="47">
        <f t="shared" si="6"/>
        <v>47.826086956521742</v>
      </c>
    </row>
    <row r="45" spans="1:17" ht="16.5" thickBot="1" x14ac:dyDescent="0.3">
      <c r="A45" s="53" t="s">
        <v>54</v>
      </c>
      <c r="B45" s="54"/>
      <c r="C45" s="55">
        <f>SUM(C6:C44)</f>
        <v>12197</v>
      </c>
      <c r="D45" s="56">
        <f>SUM(D6:D44)</f>
        <v>7746</v>
      </c>
      <c r="E45" s="57">
        <f>SUM(E6:E44)</f>
        <v>4451</v>
      </c>
      <c r="F45" s="58">
        <f t="shared" si="8"/>
        <v>563</v>
      </c>
      <c r="G45" s="59">
        <f t="shared" si="2"/>
        <v>4.6158891530704276</v>
      </c>
      <c r="H45" s="60">
        <f>SUM(H6:H44)</f>
        <v>242</v>
      </c>
      <c r="I45" s="61">
        <f t="shared" si="3"/>
        <v>42.984014209591471</v>
      </c>
      <c r="J45" s="60">
        <f>SUM(J6:J44)</f>
        <v>321</v>
      </c>
      <c r="K45" s="61">
        <f t="shared" si="4"/>
        <v>57.015985790408529</v>
      </c>
      <c r="L45" s="62">
        <f>SUM(L6:L44)</f>
        <v>507</v>
      </c>
      <c r="M45" s="63">
        <f t="shared" si="5"/>
        <v>4.156759858981717</v>
      </c>
      <c r="N45" s="64">
        <f>SUM(N6:N44)</f>
        <v>222</v>
      </c>
      <c r="O45" s="65">
        <f t="shared" si="7"/>
        <v>43.786982248520708</v>
      </c>
      <c r="P45" s="60">
        <f>SUM(P6:P44)</f>
        <v>285</v>
      </c>
      <c r="Q45" s="61">
        <f t="shared" si="6"/>
        <v>56.213017751479292</v>
      </c>
    </row>
    <row r="46" spans="1:17" x14ac:dyDescent="0.25">
      <c r="A46" s="100" t="s">
        <v>55</v>
      </c>
      <c r="B46" s="66" t="s">
        <v>16</v>
      </c>
      <c r="C46" s="37">
        <v>192</v>
      </c>
      <c r="D46" s="67">
        <v>173</v>
      </c>
      <c r="E46" s="68">
        <v>19</v>
      </c>
      <c r="F46" s="17">
        <f t="shared" si="8"/>
        <v>4</v>
      </c>
      <c r="G46" s="18">
        <f t="shared" si="2"/>
        <v>2.0833333333333335</v>
      </c>
      <c r="H46" s="19">
        <v>3</v>
      </c>
      <c r="I46" s="20">
        <f t="shared" si="3"/>
        <v>75</v>
      </c>
      <c r="J46" s="19">
        <v>1</v>
      </c>
      <c r="K46" s="20">
        <f t="shared" si="4"/>
        <v>25</v>
      </c>
      <c r="L46" s="21">
        <f t="shared" si="1"/>
        <v>15</v>
      </c>
      <c r="M46" s="22">
        <f t="shared" si="5"/>
        <v>7.8125</v>
      </c>
      <c r="N46" s="23">
        <v>13</v>
      </c>
      <c r="O46" s="24">
        <f t="shared" si="7"/>
        <v>86.666666666666671</v>
      </c>
      <c r="P46" s="19">
        <v>2</v>
      </c>
      <c r="Q46" s="20">
        <f t="shared" si="6"/>
        <v>13.333333333333334</v>
      </c>
    </row>
    <row r="47" spans="1:17" x14ac:dyDescent="0.25">
      <c r="A47" s="101"/>
      <c r="B47" s="69" t="s">
        <v>30</v>
      </c>
      <c r="C47" s="26">
        <v>443</v>
      </c>
      <c r="D47" s="70">
        <v>326</v>
      </c>
      <c r="E47" s="71">
        <v>117</v>
      </c>
      <c r="F47" s="29">
        <f t="shared" si="8"/>
        <v>13</v>
      </c>
      <c r="G47" s="18">
        <f t="shared" si="2"/>
        <v>2.9345372460496613</v>
      </c>
      <c r="H47" s="30">
        <v>4</v>
      </c>
      <c r="I47" s="20">
        <f t="shared" si="3"/>
        <v>30.76923076923077</v>
      </c>
      <c r="J47" s="30">
        <v>9</v>
      </c>
      <c r="K47" s="20">
        <f t="shared" si="4"/>
        <v>69.230769230769226</v>
      </c>
      <c r="L47" s="31">
        <f t="shared" si="1"/>
        <v>8</v>
      </c>
      <c r="M47" s="22">
        <f t="shared" si="5"/>
        <v>1.8058690744920993</v>
      </c>
      <c r="N47" s="32">
        <v>2</v>
      </c>
      <c r="O47" s="24">
        <f t="shared" si="7"/>
        <v>25</v>
      </c>
      <c r="P47" s="30">
        <v>6</v>
      </c>
      <c r="Q47" s="20">
        <f t="shared" si="6"/>
        <v>75</v>
      </c>
    </row>
    <row r="48" spans="1:17" x14ac:dyDescent="0.25">
      <c r="A48" s="101"/>
      <c r="B48" s="69" t="s">
        <v>56</v>
      </c>
      <c r="C48" s="26">
        <v>114</v>
      </c>
      <c r="D48" s="70">
        <v>112</v>
      </c>
      <c r="E48" s="71">
        <v>2</v>
      </c>
      <c r="F48" s="29">
        <f t="shared" si="8"/>
        <v>11</v>
      </c>
      <c r="G48" s="18">
        <f t="shared" si="2"/>
        <v>9.6491228070175445</v>
      </c>
      <c r="H48" s="30">
        <v>10</v>
      </c>
      <c r="I48" s="20">
        <f t="shared" si="3"/>
        <v>90.909090909090907</v>
      </c>
      <c r="J48" s="30">
        <v>1</v>
      </c>
      <c r="K48" s="20">
        <f t="shared" si="4"/>
        <v>9.0909090909090917</v>
      </c>
      <c r="L48" s="31">
        <f t="shared" si="1"/>
        <v>8</v>
      </c>
      <c r="M48" s="22">
        <f t="shared" si="5"/>
        <v>7.0175438596491224</v>
      </c>
      <c r="N48" s="32">
        <v>7</v>
      </c>
      <c r="O48" s="24">
        <f t="shared" si="7"/>
        <v>87.5</v>
      </c>
      <c r="P48" s="30">
        <v>1</v>
      </c>
      <c r="Q48" s="20">
        <f t="shared" si="6"/>
        <v>12.5</v>
      </c>
    </row>
    <row r="49" spans="1:17" x14ac:dyDescent="0.25">
      <c r="A49" s="101"/>
      <c r="B49" s="69" t="s">
        <v>37</v>
      </c>
      <c r="C49" s="26">
        <v>67</v>
      </c>
      <c r="D49" s="70">
        <v>58</v>
      </c>
      <c r="E49" s="71">
        <v>9</v>
      </c>
      <c r="F49" s="29">
        <f t="shared" si="8"/>
        <v>2</v>
      </c>
      <c r="G49" s="18">
        <f t="shared" si="2"/>
        <v>2.9850746268656718</v>
      </c>
      <c r="H49" s="30"/>
      <c r="I49" s="20">
        <f t="shared" si="3"/>
        <v>0</v>
      </c>
      <c r="J49" s="30">
        <v>2</v>
      </c>
      <c r="K49" s="20">
        <f t="shared" si="4"/>
        <v>100</v>
      </c>
      <c r="L49" s="31">
        <f t="shared" si="1"/>
        <v>2</v>
      </c>
      <c r="M49" s="22">
        <f t="shared" si="5"/>
        <v>2.9850746268656718</v>
      </c>
      <c r="N49" s="32">
        <v>1</v>
      </c>
      <c r="O49" s="24">
        <f t="shared" si="7"/>
        <v>50</v>
      </c>
      <c r="P49" s="30">
        <v>1</v>
      </c>
      <c r="Q49" s="20">
        <f t="shared" si="6"/>
        <v>50</v>
      </c>
    </row>
    <row r="50" spans="1:17" x14ac:dyDescent="0.25">
      <c r="A50" s="101"/>
      <c r="B50" s="69" t="s">
        <v>44</v>
      </c>
      <c r="C50" s="26">
        <v>33</v>
      </c>
      <c r="D50" s="70">
        <v>29</v>
      </c>
      <c r="E50" s="71">
        <v>4</v>
      </c>
      <c r="F50" s="29">
        <f t="shared" si="8"/>
        <v>0</v>
      </c>
      <c r="G50" s="18">
        <f t="shared" si="2"/>
        <v>0</v>
      </c>
      <c r="H50" s="30"/>
      <c r="I50" s="20">
        <v>0</v>
      </c>
      <c r="J50" s="30"/>
      <c r="K50" s="20">
        <v>0</v>
      </c>
      <c r="L50" s="31">
        <f t="shared" si="1"/>
        <v>4</v>
      </c>
      <c r="M50" s="22">
        <f t="shared" si="5"/>
        <v>12.121212121212121</v>
      </c>
      <c r="N50" s="32">
        <v>4</v>
      </c>
      <c r="O50" s="24">
        <f t="shared" si="7"/>
        <v>100</v>
      </c>
      <c r="P50" s="30"/>
      <c r="Q50" s="20">
        <f t="shared" si="6"/>
        <v>0</v>
      </c>
    </row>
    <row r="51" spans="1:17" x14ac:dyDescent="0.25">
      <c r="A51" s="101"/>
      <c r="B51" s="69" t="s">
        <v>57</v>
      </c>
      <c r="C51" s="26">
        <v>85</v>
      </c>
      <c r="D51" s="70">
        <v>56</v>
      </c>
      <c r="E51" s="71">
        <v>29</v>
      </c>
      <c r="F51" s="29">
        <f t="shared" si="8"/>
        <v>1</v>
      </c>
      <c r="G51" s="18">
        <f t="shared" si="2"/>
        <v>1.1764705882352942</v>
      </c>
      <c r="H51" s="30"/>
      <c r="I51" s="20">
        <f t="shared" si="3"/>
        <v>0</v>
      </c>
      <c r="J51" s="30">
        <v>1</v>
      </c>
      <c r="K51" s="20">
        <f t="shared" si="4"/>
        <v>100</v>
      </c>
      <c r="L51" s="31">
        <f t="shared" si="1"/>
        <v>1</v>
      </c>
      <c r="M51" s="22">
        <f t="shared" si="5"/>
        <v>1.1764705882352942</v>
      </c>
      <c r="N51" s="32"/>
      <c r="O51" s="24">
        <f t="shared" si="7"/>
        <v>0</v>
      </c>
      <c r="P51" s="30">
        <v>1</v>
      </c>
      <c r="Q51" s="20">
        <f t="shared" si="6"/>
        <v>100</v>
      </c>
    </row>
    <row r="52" spans="1:17" x14ac:dyDescent="0.25">
      <c r="A52" s="101"/>
      <c r="B52" s="69" t="s">
        <v>49</v>
      </c>
      <c r="C52" s="26">
        <v>439</v>
      </c>
      <c r="D52" s="70">
        <v>318</v>
      </c>
      <c r="E52" s="71">
        <v>121</v>
      </c>
      <c r="F52" s="29">
        <f t="shared" si="8"/>
        <v>13</v>
      </c>
      <c r="G52" s="18">
        <f t="shared" si="2"/>
        <v>2.9612756264236904</v>
      </c>
      <c r="H52" s="30">
        <v>7</v>
      </c>
      <c r="I52" s="20">
        <f t="shared" si="3"/>
        <v>53.846153846153847</v>
      </c>
      <c r="J52" s="30">
        <v>6</v>
      </c>
      <c r="K52" s="20">
        <f t="shared" si="4"/>
        <v>46.153846153846153</v>
      </c>
      <c r="L52" s="31">
        <f t="shared" si="1"/>
        <v>10</v>
      </c>
      <c r="M52" s="22">
        <f t="shared" si="5"/>
        <v>2.2779043280182232</v>
      </c>
      <c r="N52" s="32">
        <v>3</v>
      </c>
      <c r="O52" s="24">
        <f t="shared" si="7"/>
        <v>30</v>
      </c>
      <c r="P52" s="30">
        <v>7</v>
      </c>
      <c r="Q52" s="20">
        <f t="shared" si="6"/>
        <v>70</v>
      </c>
    </row>
    <row r="53" spans="1:17" s="52" customFormat="1" ht="16.5" thickBot="1" x14ac:dyDescent="0.3">
      <c r="A53" s="102"/>
      <c r="B53" s="72" t="s">
        <v>53</v>
      </c>
      <c r="C53" s="73">
        <v>258</v>
      </c>
      <c r="D53" s="74">
        <v>219</v>
      </c>
      <c r="E53" s="75">
        <v>39</v>
      </c>
      <c r="F53" s="76">
        <f t="shared" si="8"/>
        <v>8</v>
      </c>
      <c r="G53" s="45">
        <f t="shared" si="2"/>
        <v>3.1007751937984498</v>
      </c>
      <c r="H53" s="77">
        <v>5</v>
      </c>
      <c r="I53" s="47">
        <f t="shared" si="3"/>
        <v>62.5</v>
      </c>
      <c r="J53" s="77">
        <v>3</v>
      </c>
      <c r="K53" s="47">
        <f t="shared" si="4"/>
        <v>37.5</v>
      </c>
      <c r="L53" s="78">
        <f t="shared" si="1"/>
        <v>8</v>
      </c>
      <c r="M53" s="49">
        <f t="shared" si="5"/>
        <v>3.1007751937984498</v>
      </c>
      <c r="N53" s="79">
        <v>5</v>
      </c>
      <c r="O53" s="51">
        <f t="shared" si="7"/>
        <v>62.5</v>
      </c>
      <c r="P53" s="77">
        <v>3</v>
      </c>
      <c r="Q53" s="47">
        <f t="shared" si="6"/>
        <v>37.5</v>
      </c>
    </row>
    <row r="54" spans="1:17" ht="16.5" thickBot="1" x14ac:dyDescent="0.3">
      <c r="A54" s="53" t="s">
        <v>58</v>
      </c>
      <c r="B54" s="54"/>
      <c r="C54" s="55">
        <f>SUM(C46:C53)</f>
        <v>1631</v>
      </c>
      <c r="D54" s="80">
        <f>SUM(D6:D44)</f>
        <v>7746</v>
      </c>
      <c r="E54" s="81">
        <f>SUM(E46:E53)</f>
        <v>340</v>
      </c>
      <c r="F54" s="58">
        <f>SUM(F46:F53)</f>
        <v>52</v>
      </c>
      <c r="G54" s="59">
        <f t="shared" si="2"/>
        <v>3.1882280809319434</v>
      </c>
      <c r="H54" s="60">
        <f>SUM(H46:H53)</f>
        <v>29</v>
      </c>
      <c r="I54" s="61">
        <f t="shared" si="3"/>
        <v>55.769230769230766</v>
      </c>
      <c r="J54" s="60">
        <f>SUM(J46:J53)</f>
        <v>23</v>
      </c>
      <c r="K54" s="61">
        <f t="shared" si="4"/>
        <v>44.230769230769234</v>
      </c>
      <c r="L54" s="62">
        <f>SUM(L46:L53)</f>
        <v>56</v>
      </c>
      <c r="M54" s="63">
        <f t="shared" si="5"/>
        <v>3.4334763948497855</v>
      </c>
      <c r="N54" s="64">
        <f>SUM(N46:N53)</f>
        <v>35</v>
      </c>
      <c r="O54" s="65">
        <f t="shared" si="7"/>
        <v>62.5</v>
      </c>
      <c r="P54" s="60">
        <f>SUM(P46:P53)</f>
        <v>21</v>
      </c>
      <c r="Q54" s="61">
        <f t="shared" si="6"/>
        <v>37.5</v>
      </c>
    </row>
    <row r="55" spans="1:17" x14ac:dyDescent="0.25">
      <c r="A55" s="100" t="s">
        <v>59</v>
      </c>
      <c r="B55" s="66" t="s">
        <v>16</v>
      </c>
      <c r="C55" s="82">
        <v>151</v>
      </c>
      <c r="D55" s="67">
        <v>109</v>
      </c>
      <c r="E55" s="68">
        <v>42</v>
      </c>
      <c r="F55" s="17">
        <f t="shared" si="8"/>
        <v>12</v>
      </c>
      <c r="G55" s="18">
        <f t="shared" si="2"/>
        <v>7.9470198675496686</v>
      </c>
      <c r="H55" s="19">
        <v>5</v>
      </c>
      <c r="I55" s="20">
        <f t="shared" si="3"/>
        <v>41.666666666666664</v>
      </c>
      <c r="J55" s="19">
        <v>7</v>
      </c>
      <c r="K55" s="20">
        <f t="shared" si="4"/>
        <v>58.333333333333336</v>
      </c>
      <c r="L55" s="21">
        <f t="shared" si="1"/>
        <v>12</v>
      </c>
      <c r="M55" s="22">
        <f t="shared" si="5"/>
        <v>7.9470198675496686</v>
      </c>
      <c r="N55" s="23">
        <v>4</v>
      </c>
      <c r="O55" s="24">
        <f t="shared" si="7"/>
        <v>33.333333333333336</v>
      </c>
      <c r="P55" s="19">
        <v>8</v>
      </c>
      <c r="Q55" s="20">
        <f t="shared" si="6"/>
        <v>66.666666666666671</v>
      </c>
    </row>
    <row r="56" spans="1:17" x14ac:dyDescent="0.25">
      <c r="A56" s="101"/>
      <c r="B56" s="69" t="s">
        <v>24</v>
      </c>
      <c r="C56" s="83">
        <v>70</v>
      </c>
      <c r="D56" s="70">
        <v>67</v>
      </c>
      <c r="E56" s="71">
        <v>3</v>
      </c>
      <c r="F56" s="29">
        <f t="shared" si="8"/>
        <v>10</v>
      </c>
      <c r="G56" s="18">
        <f t="shared" si="2"/>
        <v>14.285714285714286</v>
      </c>
      <c r="H56" s="30">
        <v>7</v>
      </c>
      <c r="I56" s="20">
        <f t="shared" si="3"/>
        <v>70</v>
      </c>
      <c r="J56" s="30">
        <v>3</v>
      </c>
      <c r="K56" s="20">
        <f t="shared" si="4"/>
        <v>30</v>
      </c>
      <c r="L56" s="31">
        <f t="shared" si="1"/>
        <v>1</v>
      </c>
      <c r="M56" s="22">
        <f t="shared" si="5"/>
        <v>1.4285714285714286</v>
      </c>
      <c r="N56" s="32"/>
      <c r="O56" s="24">
        <f t="shared" si="7"/>
        <v>0</v>
      </c>
      <c r="P56" s="30">
        <v>1</v>
      </c>
      <c r="Q56" s="20">
        <f t="shared" si="6"/>
        <v>100</v>
      </c>
    </row>
    <row r="57" spans="1:17" x14ac:dyDescent="0.25">
      <c r="A57" s="101"/>
      <c r="B57" s="69" t="s">
        <v>30</v>
      </c>
      <c r="C57" s="83">
        <v>392</v>
      </c>
      <c r="D57" s="70">
        <v>293</v>
      </c>
      <c r="E57" s="71">
        <v>99</v>
      </c>
      <c r="F57" s="29">
        <f t="shared" si="8"/>
        <v>13</v>
      </c>
      <c r="G57" s="18">
        <f t="shared" si="2"/>
        <v>3.3163265306122449</v>
      </c>
      <c r="H57" s="30">
        <v>6</v>
      </c>
      <c r="I57" s="20">
        <f t="shared" si="3"/>
        <v>46.153846153846153</v>
      </c>
      <c r="J57" s="30">
        <v>7</v>
      </c>
      <c r="K57" s="20">
        <f t="shared" si="4"/>
        <v>53.846153846153847</v>
      </c>
      <c r="L57" s="31">
        <f t="shared" si="1"/>
        <v>8</v>
      </c>
      <c r="M57" s="22">
        <f t="shared" si="5"/>
        <v>2.0408163265306123</v>
      </c>
      <c r="N57" s="32">
        <v>2</v>
      </c>
      <c r="O57" s="24">
        <f t="shared" si="7"/>
        <v>25</v>
      </c>
      <c r="P57" s="30">
        <v>6</v>
      </c>
      <c r="Q57" s="20">
        <f t="shared" si="6"/>
        <v>75</v>
      </c>
    </row>
    <row r="58" spans="1:17" x14ac:dyDescent="0.25">
      <c r="A58" s="101"/>
      <c r="B58" s="69" t="s">
        <v>33</v>
      </c>
      <c r="C58" s="83">
        <v>68</v>
      </c>
      <c r="D58" s="70">
        <v>65</v>
      </c>
      <c r="E58" s="71">
        <v>3</v>
      </c>
      <c r="F58" s="29">
        <f t="shared" si="8"/>
        <v>4</v>
      </c>
      <c r="G58" s="18">
        <f t="shared" si="2"/>
        <v>5.882352941176471</v>
      </c>
      <c r="H58" s="30">
        <v>4</v>
      </c>
      <c r="I58" s="20">
        <f t="shared" si="3"/>
        <v>100</v>
      </c>
      <c r="J58" s="30"/>
      <c r="K58" s="20">
        <f t="shared" si="4"/>
        <v>0</v>
      </c>
      <c r="L58" s="31">
        <f t="shared" si="1"/>
        <v>2</v>
      </c>
      <c r="M58" s="22">
        <f t="shared" si="5"/>
        <v>2.9411764705882355</v>
      </c>
      <c r="N58" s="32">
        <v>2</v>
      </c>
      <c r="O58" s="24">
        <f t="shared" si="7"/>
        <v>100</v>
      </c>
      <c r="P58" s="30"/>
      <c r="Q58" s="20">
        <f t="shared" si="6"/>
        <v>0</v>
      </c>
    </row>
    <row r="59" spans="1:17" x14ac:dyDescent="0.25">
      <c r="A59" s="101"/>
      <c r="B59" s="69" t="s">
        <v>37</v>
      </c>
      <c r="C59" s="83">
        <v>76</v>
      </c>
      <c r="D59" s="70">
        <v>58</v>
      </c>
      <c r="E59" s="71">
        <v>18</v>
      </c>
      <c r="F59" s="29">
        <f t="shared" si="8"/>
        <v>3</v>
      </c>
      <c r="G59" s="18">
        <f t="shared" si="2"/>
        <v>3.9473684210526314</v>
      </c>
      <c r="H59" s="30"/>
      <c r="I59" s="20">
        <f t="shared" si="3"/>
        <v>0</v>
      </c>
      <c r="J59" s="30">
        <v>3</v>
      </c>
      <c r="K59" s="20">
        <f t="shared" si="4"/>
        <v>100</v>
      </c>
      <c r="L59" s="31">
        <f t="shared" si="1"/>
        <v>7</v>
      </c>
      <c r="M59" s="22">
        <f t="shared" si="5"/>
        <v>9.2105263157894743</v>
      </c>
      <c r="N59" s="32">
        <v>4</v>
      </c>
      <c r="O59" s="24">
        <f t="shared" si="7"/>
        <v>57.142857142857146</v>
      </c>
      <c r="P59" s="30">
        <v>3</v>
      </c>
      <c r="Q59" s="20">
        <f t="shared" si="6"/>
        <v>42.857142857142854</v>
      </c>
    </row>
    <row r="60" spans="1:17" x14ac:dyDescent="0.25">
      <c r="A60" s="101"/>
      <c r="B60" s="69" t="s">
        <v>49</v>
      </c>
      <c r="C60" s="83">
        <v>344</v>
      </c>
      <c r="D60" s="70">
        <v>280</v>
      </c>
      <c r="E60" s="71">
        <v>64</v>
      </c>
      <c r="F60" s="29">
        <f t="shared" si="8"/>
        <v>13</v>
      </c>
      <c r="G60" s="18">
        <f t="shared" si="2"/>
        <v>3.7790697674418605</v>
      </c>
      <c r="H60" s="30">
        <v>4</v>
      </c>
      <c r="I60" s="20">
        <f t="shared" si="3"/>
        <v>30.76923076923077</v>
      </c>
      <c r="J60" s="30">
        <v>9</v>
      </c>
      <c r="K60" s="20">
        <f t="shared" si="4"/>
        <v>69.230769230769226</v>
      </c>
      <c r="L60" s="31">
        <f t="shared" si="1"/>
        <v>17</v>
      </c>
      <c r="M60" s="22">
        <f t="shared" si="5"/>
        <v>4.941860465116279</v>
      </c>
      <c r="N60" s="32">
        <v>3</v>
      </c>
      <c r="O60" s="24">
        <f t="shared" si="7"/>
        <v>17.647058823529413</v>
      </c>
      <c r="P60" s="30">
        <v>14</v>
      </c>
      <c r="Q60" s="20">
        <f t="shared" si="6"/>
        <v>82.352941176470594</v>
      </c>
    </row>
    <row r="61" spans="1:17" s="52" customFormat="1" ht="16.5" thickBot="1" x14ac:dyDescent="0.3">
      <c r="A61" s="102"/>
      <c r="B61" s="72" t="s">
        <v>53</v>
      </c>
      <c r="C61" s="84">
        <v>61</v>
      </c>
      <c r="D61" s="74">
        <v>55</v>
      </c>
      <c r="E61" s="75">
        <v>6</v>
      </c>
      <c r="F61" s="76">
        <f t="shared" si="8"/>
        <v>2</v>
      </c>
      <c r="G61" s="45">
        <f t="shared" si="2"/>
        <v>3.278688524590164</v>
      </c>
      <c r="H61" s="77">
        <v>2</v>
      </c>
      <c r="I61" s="47">
        <f t="shared" si="3"/>
        <v>100</v>
      </c>
      <c r="J61" s="77"/>
      <c r="K61" s="47">
        <f t="shared" si="4"/>
        <v>0</v>
      </c>
      <c r="L61" s="78">
        <f t="shared" si="1"/>
        <v>10</v>
      </c>
      <c r="M61" s="49">
        <f t="shared" si="5"/>
        <v>16.393442622950818</v>
      </c>
      <c r="N61" s="79">
        <v>7</v>
      </c>
      <c r="O61" s="51">
        <f t="shared" si="7"/>
        <v>70</v>
      </c>
      <c r="P61" s="77">
        <v>3</v>
      </c>
      <c r="Q61" s="47">
        <f t="shared" si="6"/>
        <v>30</v>
      </c>
    </row>
    <row r="62" spans="1:17" ht="16.5" thickBot="1" x14ac:dyDescent="0.3">
      <c r="A62" s="53" t="s">
        <v>60</v>
      </c>
      <c r="B62" s="85"/>
      <c r="C62" s="55">
        <f>SUM(C55:C61)</f>
        <v>1162</v>
      </c>
      <c r="D62" s="80">
        <f>SUM(D55:D61)</f>
        <v>927</v>
      </c>
      <c r="E62" s="81">
        <f>SUM(E55:E61)</f>
        <v>235</v>
      </c>
      <c r="F62" s="58">
        <f t="shared" si="8"/>
        <v>57</v>
      </c>
      <c r="G62" s="59">
        <f t="shared" si="2"/>
        <v>4.9053356282271947</v>
      </c>
      <c r="H62" s="60">
        <f>SUM(H55:H61)</f>
        <v>28</v>
      </c>
      <c r="I62" s="61">
        <f t="shared" si="3"/>
        <v>49.122807017543863</v>
      </c>
      <c r="J62" s="60">
        <f>SUM(J55:J61)</f>
        <v>29</v>
      </c>
      <c r="K62" s="61">
        <f t="shared" si="4"/>
        <v>50.877192982456137</v>
      </c>
      <c r="L62" s="62">
        <f>SUM(L55:L61)</f>
        <v>57</v>
      </c>
      <c r="M62" s="63">
        <f t="shared" si="5"/>
        <v>4.9053356282271947</v>
      </c>
      <c r="N62" s="64">
        <f>SUM(N55:N61)</f>
        <v>22</v>
      </c>
      <c r="O62" s="65">
        <f t="shared" si="7"/>
        <v>38.596491228070178</v>
      </c>
      <c r="P62" s="60">
        <f>SUM(P55:P61)</f>
        <v>35</v>
      </c>
      <c r="Q62" s="61">
        <f t="shared" si="6"/>
        <v>61.403508771929822</v>
      </c>
    </row>
    <row r="63" spans="1:17" x14ac:dyDescent="0.25">
      <c r="A63" s="100" t="s">
        <v>61</v>
      </c>
      <c r="B63" s="66" t="s">
        <v>62</v>
      </c>
      <c r="C63" s="82">
        <v>69</v>
      </c>
      <c r="D63" s="67">
        <v>30</v>
      </c>
      <c r="E63" s="68">
        <v>39</v>
      </c>
      <c r="F63" s="17">
        <f t="shared" si="8"/>
        <v>9</v>
      </c>
      <c r="G63" s="18">
        <f t="shared" si="2"/>
        <v>13.043478260869565</v>
      </c>
      <c r="H63" s="19">
        <v>2</v>
      </c>
      <c r="I63" s="20">
        <f t="shared" si="3"/>
        <v>22.222222222222221</v>
      </c>
      <c r="J63" s="19">
        <v>7</v>
      </c>
      <c r="K63" s="20">
        <f t="shared" si="4"/>
        <v>77.777777777777771</v>
      </c>
      <c r="L63" s="21">
        <f t="shared" si="1"/>
        <v>6</v>
      </c>
      <c r="M63" s="22">
        <f t="shared" si="5"/>
        <v>8.695652173913043</v>
      </c>
      <c r="N63" s="23">
        <v>3</v>
      </c>
      <c r="O63" s="24">
        <f t="shared" si="7"/>
        <v>50</v>
      </c>
      <c r="P63" s="19">
        <v>3</v>
      </c>
      <c r="Q63" s="20">
        <f t="shared" si="6"/>
        <v>50</v>
      </c>
    </row>
    <row r="64" spans="1:17" x14ac:dyDescent="0.25">
      <c r="A64" s="101"/>
      <c r="B64" s="69" t="s">
        <v>63</v>
      </c>
      <c r="C64" s="83">
        <v>66</v>
      </c>
      <c r="D64" s="70">
        <v>51</v>
      </c>
      <c r="E64" s="71">
        <v>15</v>
      </c>
      <c r="F64" s="29">
        <f t="shared" si="8"/>
        <v>4</v>
      </c>
      <c r="G64" s="18">
        <f t="shared" si="2"/>
        <v>6.0606060606060606</v>
      </c>
      <c r="H64" s="30">
        <v>2</v>
      </c>
      <c r="I64" s="20">
        <f t="shared" si="3"/>
        <v>50</v>
      </c>
      <c r="J64" s="30">
        <v>2</v>
      </c>
      <c r="K64" s="20">
        <f t="shared" si="4"/>
        <v>50</v>
      </c>
      <c r="L64" s="31">
        <f t="shared" si="1"/>
        <v>4</v>
      </c>
      <c r="M64" s="22">
        <f t="shared" si="5"/>
        <v>6.0606060606060606</v>
      </c>
      <c r="N64" s="32">
        <v>1</v>
      </c>
      <c r="O64" s="24">
        <f t="shared" si="7"/>
        <v>25</v>
      </c>
      <c r="P64" s="30">
        <v>3</v>
      </c>
      <c r="Q64" s="20">
        <f t="shared" si="6"/>
        <v>75</v>
      </c>
    </row>
    <row r="65" spans="1:17" x14ac:dyDescent="0.25">
      <c r="A65" s="101"/>
      <c r="B65" s="69" t="s">
        <v>24</v>
      </c>
      <c r="C65" s="83">
        <v>99</v>
      </c>
      <c r="D65" s="70">
        <v>86</v>
      </c>
      <c r="E65" s="71">
        <v>13</v>
      </c>
      <c r="F65" s="29">
        <f t="shared" si="8"/>
        <v>9</v>
      </c>
      <c r="G65" s="18">
        <f t="shared" si="2"/>
        <v>9.0909090909090917</v>
      </c>
      <c r="H65" s="30">
        <v>6</v>
      </c>
      <c r="I65" s="20">
        <f t="shared" si="3"/>
        <v>66.666666666666671</v>
      </c>
      <c r="J65" s="30">
        <v>3</v>
      </c>
      <c r="K65" s="20">
        <f t="shared" si="4"/>
        <v>33.333333333333336</v>
      </c>
      <c r="L65" s="31">
        <f t="shared" si="1"/>
        <v>3</v>
      </c>
      <c r="M65" s="22">
        <f t="shared" si="5"/>
        <v>3.0303030303030303</v>
      </c>
      <c r="N65" s="32">
        <v>2</v>
      </c>
      <c r="O65" s="24">
        <f t="shared" si="7"/>
        <v>66.666666666666671</v>
      </c>
      <c r="P65" s="30">
        <v>1</v>
      </c>
      <c r="Q65" s="20">
        <f t="shared" si="6"/>
        <v>33.333333333333336</v>
      </c>
    </row>
    <row r="66" spans="1:17" x14ac:dyDescent="0.25">
      <c r="A66" s="101"/>
      <c r="B66" s="69" t="s">
        <v>30</v>
      </c>
      <c r="C66" s="83">
        <v>624</v>
      </c>
      <c r="D66" s="70">
        <v>444</v>
      </c>
      <c r="E66" s="71">
        <v>180</v>
      </c>
      <c r="F66" s="29">
        <f t="shared" si="8"/>
        <v>26</v>
      </c>
      <c r="G66" s="18">
        <f t="shared" si="2"/>
        <v>4.166666666666667</v>
      </c>
      <c r="H66" s="30">
        <v>9</v>
      </c>
      <c r="I66" s="20">
        <f t="shared" si="3"/>
        <v>34.615384615384613</v>
      </c>
      <c r="J66" s="30">
        <v>17</v>
      </c>
      <c r="K66" s="20">
        <f t="shared" si="4"/>
        <v>65.384615384615387</v>
      </c>
      <c r="L66" s="31">
        <f t="shared" si="1"/>
        <v>26</v>
      </c>
      <c r="M66" s="22">
        <f t="shared" si="5"/>
        <v>4.166666666666667</v>
      </c>
      <c r="N66" s="32">
        <v>9</v>
      </c>
      <c r="O66" s="24">
        <f t="shared" si="7"/>
        <v>34.615384615384613</v>
      </c>
      <c r="P66" s="30">
        <v>17</v>
      </c>
      <c r="Q66" s="20">
        <f t="shared" si="6"/>
        <v>65.384615384615387</v>
      </c>
    </row>
    <row r="67" spans="1:17" x14ac:dyDescent="0.25">
      <c r="A67" s="101"/>
      <c r="B67" s="69" t="s">
        <v>33</v>
      </c>
      <c r="C67" s="83">
        <v>190</v>
      </c>
      <c r="D67" s="70">
        <v>156</v>
      </c>
      <c r="E67" s="71">
        <v>34</v>
      </c>
      <c r="F67" s="29">
        <f t="shared" si="8"/>
        <v>19</v>
      </c>
      <c r="G67" s="18">
        <f t="shared" si="2"/>
        <v>10</v>
      </c>
      <c r="H67" s="30">
        <v>13</v>
      </c>
      <c r="I67" s="20">
        <f t="shared" si="3"/>
        <v>68.421052631578945</v>
      </c>
      <c r="J67" s="30">
        <v>6</v>
      </c>
      <c r="K67" s="20">
        <f t="shared" si="4"/>
        <v>31.578947368421051</v>
      </c>
      <c r="L67" s="31">
        <f t="shared" si="1"/>
        <v>19</v>
      </c>
      <c r="M67" s="22">
        <f t="shared" si="5"/>
        <v>10</v>
      </c>
      <c r="N67" s="32">
        <v>13</v>
      </c>
      <c r="O67" s="24">
        <f t="shared" si="7"/>
        <v>68.421052631578945</v>
      </c>
      <c r="P67" s="30">
        <v>6</v>
      </c>
      <c r="Q67" s="20">
        <f t="shared" si="6"/>
        <v>31.578947368421051</v>
      </c>
    </row>
    <row r="68" spans="1:17" x14ac:dyDescent="0.25">
      <c r="A68" s="101"/>
      <c r="B68" s="69" t="s">
        <v>41</v>
      </c>
      <c r="C68" s="83">
        <v>298</v>
      </c>
      <c r="D68" s="70">
        <v>277</v>
      </c>
      <c r="E68" s="71">
        <v>21</v>
      </c>
      <c r="F68" s="29">
        <f t="shared" si="8"/>
        <v>10</v>
      </c>
      <c r="G68" s="18">
        <f t="shared" si="2"/>
        <v>3.3557046979865772</v>
      </c>
      <c r="H68" s="30">
        <v>9</v>
      </c>
      <c r="I68" s="20">
        <f t="shared" si="3"/>
        <v>90</v>
      </c>
      <c r="J68" s="30">
        <v>1</v>
      </c>
      <c r="K68" s="20">
        <f t="shared" si="4"/>
        <v>10</v>
      </c>
      <c r="L68" s="31">
        <f t="shared" si="1"/>
        <v>9</v>
      </c>
      <c r="M68" s="22">
        <f t="shared" si="5"/>
        <v>3.0201342281879193</v>
      </c>
      <c r="N68" s="32">
        <v>9</v>
      </c>
      <c r="O68" s="24">
        <f t="shared" si="7"/>
        <v>100</v>
      </c>
      <c r="P68" s="30"/>
      <c r="Q68" s="20">
        <f t="shared" si="6"/>
        <v>0</v>
      </c>
    </row>
    <row r="69" spans="1:17" x14ac:dyDescent="0.25">
      <c r="A69" s="101"/>
      <c r="B69" s="69" t="s">
        <v>49</v>
      </c>
      <c r="C69" s="83">
        <v>557</v>
      </c>
      <c r="D69" s="70">
        <v>444</v>
      </c>
      <c r="E69" s="71">
        <v>113</v>
      </c>
      <c r="F69" s="29">
        <f t="shared" si="8"/>
        <v>17</v>
      </c>
      <c r="G69" s="18">
        <f t="shared" si="2"/>
        <v>3.0520646319569122</v>
      </c>
      <c r="H69" s="30">
        <v>10</v>
      </c>
      <c r="I69" s="20">
        <f t="shared" si="3"/>
        <v>58.823529411764703</v>
      </c>
      <c r="J69" s="30">
        <v>7</v>
      </c>
      <c r="K69" s="20">
        <f t="shared" si="4"/>
        <v>41.176470588235297</v>
      </c>
      <c r="L69" s="31">
        <f t="shared" si="1"/>
        <v>23</v>
      </c>
      <c r="M69" s="22">
        <f t="shared" si="5"/>
        <v>4.1292639138240572</v>
      </c>
      <c r="N69" s="32">
        <v>5</v>
      </c>
      <c r="O69" s="24">
        <f t="shared" si="7"/>
        <v>21.739130434782609</v>
      </c>
      <c r="P69" s="30">
        <v>18</v>
      </c>
      <c r="Q69" s="20">
        <f t="shared" si="6"/>
        <v>78.260869565217391</v>
      </c>
    </row>
    <row r="70" spans="1:17" s="52" customFormat="1" ht="16.5" thickBot="1" x14ac:dyDescent="0.3">
      <c r="A70" s="102"/>
      <c r="B70" s="72" t="s">
        <v>53</v>
      </c>
      <c r="C70" s="84">
        <v>445</v>
      </c>
      <c r="D70" s="74">
        <v>357</v>
      </c>
      <c r="E70" s="75">
        <v>88</v>
      </c>
      <c r="F70" s="76">
        <f t="shared" si="8"/>
        <v>40</v>
      </c>
      <c r="G70" s="45">
        <f t="shared" si="2"/>
        <v>8.9887640449438209</v>
      </c>
      <c r="H70" s="77">
        <v>24</v>
      </c>
      <c r="I70" s="47">
        <f t="shared" si="3"/>
        <v>60</v>
      </c>
      <c r="J70" s="77">
        <v>16</v>
      </c>
      <c r="K70" s="47">
        <f t="shared" si="4"/>
        <v>40</v>
      </c>
      <c r="L70" s="78">
        <f t="shared" si="1"/>
        <v>40</v>
      </c>
      <c r="M70" s="49">
        <f t="shared" si="5"/>
        <v>8.9887640449438209</v>
      </c>
      <c r="N70" s="79">
        <v>15</v>
      </c>
      <c r="O70" s="51">
        <f t="shared" si="7"/>
        <v>37.5</v>
      </c>
      <c r="P70" s="77">
        <v>25</v>
      </c>
      <c r="Q70" s="47">
        <f t="shared" si="6"/>
        <v>62.5</v>
      </c>
    </row>
    <row r="71" spans="1:17" s="86" customFormat="1" ht="19.5" thickBot="1" x14ac:dyDescent="0.35">
      <c r="A71" s="53" t="s">
        <v>64</v>
      </c>
      <c r="B71" s="85"/>
      <c r="C71" s="55">
        <f>SUM(C63:C70)</f>
        <v>2348</v>
      </c>
      <c r="D71" s="80">
        <f>SUM(D63:D70)</f>
        <v>1845</v>
      </c>
      <c r="E71" s="81">
        <f>SUM(E63:E70)</f>
        <v>503</v>
      </c>
      <c r="F71" s="58">
        <f>SUM(F63:F70)</f>
        <v>134</v>
      </c>
      <c r="G71" s="59">
        <f t="shared" si="2"/>
        <v>5.7069846678023852</v>
      </c>
      <c r="H71" s="60">
        <f>SUM(H63:H70)</f>
        <v>75</v>
      </c>
      <c r="I71" s="61">
        <f t="shared" si="3"/>
        <v>55.970149253731343</v>
      </c>
      <c r="J71" s="60">
        <f>SUM(J63:J70)</f>
        <v>59</v>
      </c>
      <c r="K71" s="61">
        <f t="shared" si="4"/>
        <v>44.029850746268657</v>
      </c>
      <c r="L71" s="62">
        <f>SUM(L63:L70)</f>
        <v>130</v>
      </c>
      <c r="M71" s="63">
        <f t="shared" si="5"/>
        <v>5.5366269165247015</v>
      </c>
      <c r="N71" s="64">
        <f>SUM(N63:N70)</f>
        <v>57</v>
      </c>
      <c r="O71" s="65">
        <f t="shared" si="7"/>
        <v>43.846153846153847</v>
      </c>
      <c r="P71" s="60">
        <f>SUM(P63:P70)</f>
        <v>73</v>
      </c>
      <c r="Q71" s="61">
        <f t="shared" si="6"/>
        <v>56.153846153846153</v>
      </c>
    </row>
    <row r="72" spans="1:17" ht="19.5" thickBot="1" x14ac:dyDescent="0.35">
      <c r="A72" s="87" t="s">
        <v>65</v>
      </c>
      <c r="B72" s="88"/>
      <c r="C72" s="89">
        <f>C45+C54+C62+C71</f>
        <v>17338</v>
      </c>
      <c r="D72" s="89">
        <f>D45+D54+D62+D71</f>
        <v>18264</v>
      </c>
      <c r="E72" s="90">
        <f>E45+E54+E62+E71</f>
        <v>5529</v>
      </c>
      <c r="F72" s="89">
        <f>F45+F54+F62+F71</f>
        <v>806</v>
      </c>
      <c r="G72" s="91">
        <f t="shared" si="2"/>
        <v>4.6487484138885682</v>
      </c>
      <c r="H72" s="92">
        <f>H45+H54+H62+H71</f>
        <v>374</v>
      </c>
      <c r="I72" s="93">
        <f t="shared" si="3"/>
        <v>46.401985111662533</v>
      </c>
      <c r="J72" s="94">
        <f>J45+J54+J62+J71</f>
        <v>432</v>
      </c>
      <c r="K72" s="93">
        <f t="shared" si="4"/>
        <v>53.598014888337467</v>
      </c>
      <c r="L72" s="95">
        <f>L45+L54+L62+L71</f>
        <v>750</v>
      </c>
      <c r="M72" s="96">
        <f t="shared" si="5"/>
        <v>4.3257584496481716</v>
      </c>
      <c r="N72" s="97">
        <f>N45+N54+N62+N71</f>
        <v>336</v>
      </c>
      <c r="O72" s="98">
        <f t="shared" si="7"/>
        <v>44.8</v>
      </c>
      <c r="P72" s="99">
        <v>413</v>
      </c>
      <c r="Q72" s="93">
        <f t="shared" si="6"/>
        <v>55.06666666666667</v>
      </c>
    </row>
  </sheetData>
  <mergeCells count="13">
    <mergeCell ref="A63:A70"/>
    <mergeCell ref="J4:K4"/>
    <mergeCell ref="N4:O4"/>
    <mergeCell ref="P4:Q4"/>
    <mergeCell ref="A6:A44"/>
    <mergeCell ref="A46:A53"/>
    <mergeCell ref="A55:A61"/>
    <mergeCell ref="A4:A5"/>
    <mergeCell ref="B4:B5"/>
    <mergeCell ref="C4:C5"/>
    <mergeCell ref="D4:E4"/>
    <mergeCell ref="F4:G4"/>
    <mergeCell ref="H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Причины отчисления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2015-11-26T08:43:54Z</dcterms:created>
  <dcterms:modified xsi:type="dcterms:W3CDTF">2016-05-05T13:54:59Z</dcterms:modified>
</cp:coreProperties>
</file>